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a Randall\Documents\Sara Work\HH-MM\papers and presentations\old age and data quality\"/>
    </mc:Choice>
  </mc:AlternateContent>
  <bookViews>
    <workbookView xWindow="900" yWindow="0" windowWidth="18300" windowHeight="7236" firstSheet="1" activeTab="7"/>
  </bookViews>
  <sheets>
    <sheet name="BF1993" sheetId="1" r:id="rId1"/>
    <sheet name="BF1998" sheetId="2" r:id="rId2"/>
    <sheet name="BF 2003" sheetId="20" r:id="rId3"/>
    <sheet name="BF2010" sheetId="3" r:id="rId4"/>
    <sheet name="Mali1995-6" sheetId="4" r:id="rId5"/>
    <sheet name="Mali2001" sheetId="5" r:id="rId6"/>
    <sheet name="Mali 2006 " sheetId="19" r:id="rId7"/>
    <sheet name="Mali2012-3" sheetId="6" r:id="rId8"/>
    <sheet name="Kenya1993" sheetId="7" r:id="rId9"/>
    <sheet name="Kenya1998" sheetId="8" r:id="rId10"/>
    <sheet name="Kenya 2003" sheetId="9" r:id="rId11"/>
    <sheet name="Kenya 2008-9" sheetId="21" r:id="rId12"/>
    <sheet name="Tanzania1991-2" sheetId="10" r:id="rId13"/>
    <sheet name="Tanzania1996" sheetId="11" r:id="rId14"/>
    <sheet name="Tanzania1999" sheetId="12" r:id="rId15"/>
    <sheet name="Tanzania 2004-5" sheetId="13" r:id="rId16"/>
    <sheet name="tanzania 2010" sheetId="22" r:id="rId17"/>
    <sheet name="Zambia1992" sheetId="14" r:id="rId18"/>
    <sheet name="Zambia1996" sheetId="15" r:id="rId19"/>
    <sheet name="Zambia2001" sheetId="16" r:id="rId20"/>
    <sheet name="zambia 2007" sheetId="23" r:id="rId21"/>
    <sheet name="Zambia2013-4" sheetId="17" r:id="rId22"/>
  </sheets>
  <calcPr calcId="152511"/>
</workbook>
</file>

<file path=xl/calcChain.xml><?xml version="1.0" encoding="utf-8"?>
<calcChain xmlns="http://schemas.openxmlformats.org/spreadsheetml/2006/main">
  <c r="Q107" i="23" l="1"/>
  <c r="P107" i="23"/>
  <c r="V66" i="23" s="1"/>
  <c r="O107" i="23"/>
  <c r="U66" i="23" s="1"/>
  <c r="T88" i="23"/>
  <c r="S88" i="23"/>
  <c r="J88" i="23"/>
  <c r="I88" i="23"/>
  <c r="T87" i="23"/>
  <c r="S87" i="23"/>
  <c r="J87" i="23"/>
  <c r="I87" i="23"/>
  <c r="V83" i="23"/>
  <c r="U83" i="23"/>
  <c r="L83" i="23"/>
  <c r="K83" i="23"/>
  <c r="V82" i="23"/>
  <c r="U82" i="23"/>
  <c r="L82" i="23"/>
  <c r="K82" i="23"/>
  <c r="V81" i="23"/>
  <c r="U81" i="23"/>
  <c r="L81" i="23"/>
  <c r="K81" i="23"/>
  <c r="U78" i="23"/>
  <c r="K78" i="23"/>
  <c r="U77" i="23"/>
  <c r="K77" i="23"/>
  <c r="U76" i="23"/>
  <c r="K76" i="23"/>
  <c r="U75" i="23"/>
  <c r="K75" i="23"/>
  <c r="U74" i="23"/>
  <c r="K74" i="23"/>
  <c r="U72" i="23"/>
  <c r="K72" i="23"/>
  <c r="U71" i="23"/>
  <c r="K71" i="23"/>
  <c r="U70" i="23"/>
  <c r="K70" i="23"/>
  <c r="U69" i="23"/>
  <c r="K69" i="23"/>
  <c r="W67" i="23"/>
  <c r="V67" i="23"/>
  <c r="U67" i="23"/>
  <c r="M67" i="23"/>
  <c r="L67" i="23"/>
  <c r="K67" i="23"/>
  <c r="W66" i="23"/>
  <c r="M66" i="23"/>
  <c r="L66" i="23"/>
  <c r="K66" i="23"/>
  <c r="W65" i="23"/>
  <c r="V65" i="23"/>
  <c r="U65" i="23"/>
  <c r="M65" i="23"/>
  <c r="L65" i="23"/>
  <c r="K65" i="23"/>
  <c r="W64" i="23"/>
  <c r="M64" i="23"/>
  <c r="L64" i="23"/>
  <c r="K64" i="23"/>
  <c r="W61" i="23"/>
  <c r="V61" i="23"/>
  <c r="U61" i="23"/>
  <c r="M61" i="23"/>
  <c r="L61" i="23"/>
  <c r="K61" i="23"/>
  <c r="W60" i="23"/>
  <c r="V60" i="23"/>
  <c r="U60" i="23"/>
  <c r="M60" i="23"/>
  <c r="L60" i="23"/>
  <c r="K60" i="23"/>
  <c r="W59" i="23"/>
  <c r="V59" i="23"/>
  <c r="U59" i="23"/>
  <c r="M59" i="23"/>
  <c r="L59" i="23"/>
  <c r="K59" i="23"/>
  <c r="S10" i="23"/>
  <c r="I10" i="23"/>
  <c r="S9" i="23"/>
  <c r="I9" i="23"/>
  <c r="Q107" i="22"/>
  <c r="P107" i="22"/>
  <c r="O107" i="22"/>
  <c r="U66" i="22" s="1"/>
  <c r="T88" i="22"/>
  <c r="S88" i="22"/>
  <c r="J88" i="22"/>
  <c r="I88" i="22"/>
  <c r="T87" i="22"/>
  <c r="S87" i="22"/>
  <c r="J87" i="22"/>
  <c r="I87" i="22"/>
  <c r="V83" i="22"/>
  <c r="U83" i="22"/>
  <c r="L83" i="22"/>
  <c r="K83" i="22"/>
  <c r="V82" i="22"/>
  <c r="U82" i="22"/>
  <c r="L82" i="22"/>
  <c r="K82" i="22"/>
  <c r="V81" i="22"/>
  <c r="U81" i="22"/>
  <c r="L81" i="22"/>
  <c r="K81" i="22"/>
  <c r="U78" i="22"/>
  <c r="K78" i="22"/>
  <c r="U77" i="22"/>
  <c r="K77" i="22"/>
  <c r="U76" i="22"/>
  <c r="K76" i="22"/>
  <c r="U75" i="22"/>
  <c r="K75" i="22"/>
  <c r="U74" i="22"/>
  <c r="K74" i="22"/>
  <c r="U72" i="22"/>
  <c r="K72" i="22"/>
  <c r="U71" i="22"/>
  <c r="K71" i="22"/>
  <c r="U70" i="22"/>
  <c r="K70" i="22"/>
  <c r="U69" i="22"/>
  <c r="K69" i="22"/>
  <c r="W67" i="22"/>
  <c r="V67" i="22"/>
  <c r="M67" i="22"/>
  <c r="L67" i="22"/>
  <c r="K67" i="22"/>
  <c r="W66" i="22"/>
  <c r="V66" i="22"/>
  <c r="M66" i="22"/>
  <c r="L66" i="22"/>
  <c r="K66" i="22"/>
  <c r="W65" i="22"/>
  <c r="V65" i="22"/>
  <c r="M65" i="22"/>
  <c r="L65" i="22"/>
  <c r="K65" i="22"/>
  <c r="W64" i="22"/>
  <c r="V64" i="22"/>
  <c r="M64" i="22"/>
  <c r="L64" i="22"/>
  <c r="K64" i="22"/>
  <c r="W61" i="22"/>
  <c r="V61" i="22"/>
  <c r="U61" i="22"/>
  <c r="M61" i="22"/>
  <c r="L61" i="22"/>
  <c r="K61" i="22"/>
  <c r="W60" i="22"/>
  <c r="V60" i="22"/>
  <c r="U60" i="22"/>
  <c r="M60" i="22"/>
  <c r="L60" i="22"/>
  <c r="K60" i="22"/>
  <c r="W59" i="22"/>
  <c r="V59" i="22"/>
  <c r="U59" i="22"/>
  <c r="M59" i="22"/>
  <c r="L59" i="22"/>
  <c r="K59" i="22"/>
  <c r="S10" i="22"/>
  <c r="I10" i="22"/>
  <c r="S9" i="22"/>
  <c r="I9" i="22"/>
  <c r="Q107" i="21"/>
  <c r="P107" i="21"/>
  <c r="V66" i="21" s="1"/>
  <c r="O107" i="21"/>
  <c r="U66" i="21" s="1"/>
  <c r="T88" i="21"/>
  <c r="S88" i="21"/>
  <c r="J88" i="21"/>
  <c r="I88" i="21"/>
  <c r="T87" i="21"/>
  <c r="S87" i="21"/>
  <c r="J87" i="21"/>
  <c r="I87" i="21"/>
  <c r="V83" i="21"/>
  <c r="U83" i="21"/>
  <c r="L83" i="21"/>
  <c r="K83" i="21"/>
  <c r="V82" i="21"/>
  <c r="U82" i="21"/>
  <c r="L82" i="21"/>
  <c r="K82" i="21"/>
  <c r="V81" i="21"/>
  <c r="U81" i="21"/>
  <c r="L81" i="21"/>
  <c r="K81" i="21"/>
  <c r="U78" i="21"/>
  <c r="K78" i="21"/>
  <c r="U77" i="21"/>
  <c r="K77" i="21"/>
  <c r="U76" i="21"/>
  <c r="K76" i="21"/>
  <c r="U75" i="21"/>
  <c r="K75" i="21"/>
  <c r="U74" i="21"/>
  <c r="K74" i="21"/>
  <c r="U72" i="21"/>
  <c r="K72" i="21"/>
  <c r="U71" i="21"/>
  <c r="K71" i="21"/>
  <c r="U70" i="21"/>
  <c r="K70" i="21"/>
  <c r="U69" i="21"/>
  <c r="K69" i="21"/>
  <c r="W67" i="21"/>
  <c r="V67" i="21"/>
  <c r="U67" i="21"/>
  <c r="M67" i="21"/>
  <c r="L67" i="21"/>
  <c r="K67" i="21"/>
  <c r="W66" i="21"/>
  <c r="M66" i="21"/>
  <c r="L66" i="21"/>
  <c r="K66" i="21"/>
  <c r="W65" i="21"/>
  <c r="V65" i="21"/>
  <c r="U65" i="21"/>
  <c r="M65" i="21"/>
  <c r="L65" i="21"/>
  <c r="K65" i="21"/>
  <c r="W64" i="21"/>
  <c r="M64" i="21"/>
  <c r="L64" i="21"/>
  <c r="K64" i="21"/>
  <c r="W61" i="21"/>
  <c r="V61" i="21"/>
  <c r="U61" i="21"/>
  <c r="M61" i="21"/>
  <c r="L61" i="21"/>
  <c r="K61" i="21"/>
  <c r="W60" i="21"/>
  <c r="V60" i="21"/>
  <c r="U60" i="21"/>
  <c r="M60" i="21"/>
  <c r="L60" i="21"/>
  <c r="K60" i="21"/>
  <c r="W59" i="21"/>
  <c r="V59" i="21"/>
  <c r="U59" i="21"/>
  <c r="M59" i="21"/>
  <c r="L59" i="21"/>
  <c r="K59" i="21"/>
  <c r="S10" i="21"/>
  <c r="I10" i="21"/>
  <c r="S9" i="21"/>
  <c r="I9" i="21"/>
  <c r="AI107" i="20"/>
  <c r="AH107" i="20"/>
  <c r="AN67" i="20" s="1"/>
  <c r="AG107" i="20"/>
  <c r="AM64" i="20" s="1"/>
  <c r="U107" i="20"/>
  <c r="AA65" i="20" s="1"/>
  <c r="T107" i="20"/>
  <c r="S107" i="20"/>
  <c r="Y67" i="20" s="1"/>
  <c r="X88" i="20"/>
  <c r="W88" i="20"/>
  <c r="J88" i="20"/>
  <c r="I88" i="20"/>
  <c r="X87" i="20"/>
  <c r="W87" i="20"/>
  <c r="J87" i="20"/>
  <c r="I87" i="20"/>
  <c r="AN83" i="20"/>
  <c r="AM83" i="20"/>
  <c r="Z83" i="20"/>
  <c r="Y83" i="20"/>
  <c r="L83" i="20"/>
  <c r="K83" i="20"/>
  <c r="AN82" i="20"/>
  <c r="AM82" i="20"/>
  <c r="Z82" i="20"/>
  <c r="Y82" i="20"/>
  <c r="L82" i="20"/>
  <c r="K82" i="20"/>
  <c r="AN81" i="20"/>
  <c r="AM81" i="20"/>
  <c r="Z81" i="20"/>
  <c r="Y81" i="20"/>
  <c r="L81" i="20"/>
  <c r="K81" i="20"/>
  <c r="AM78" i="20"/>
  <c r="Y78" i="20"/>
  <c r="K78" i="20"/>
  <c r="AM77" i="20"/>
  <c r="Y77" i="20"/>
  <c r="K77" i="20"/>
  <c r="AM76" i="20"/>
  <c r="Y76" i="20"/>
  <c r="K76" i="20"/>
  <c r="AM75" i="20"/>
  <c r="Y75" i="20"/>
  <c r="K75" i="20"/>
  <c r="AM74" i="20"/>
  <c r="Y74" i="20"/>
  <c r="K74" i="20"/>
  <c r="AM72" i="20"/>
  <c r="Y72" i="20"/>
  <c r="K72" i="20"/>
  <c r="AM71" i="20"/>
  <c r="Y71" i="20"/>
  <c r="K71" i="20"/>
  <c r="AM70" i="20"/>
  <c r="Y70" i="20"/>
  <c r="K70" i="20"/>
  <c r="AM69" i="20"/>
  <c r="Y69" i="20"/>
  <c r="K69" i="20"/>
  <c r="AO67" i="20"/>
  <c r="Z67" i="20"/>
  <c r="M67" i="20"/>
  <c r="L67" i="20"/>
  <c r="K67" i="20"/>
  <c r="AO66" i="20"/>
  <c r="AN66" i="20"/>
  <c r="AM66" i="20"/>
  <c r="AA66" i="20"/>
  <c r="Z66" i="20"/>
  <c r="Y66" i="20"/>
  <c r="M66" i="20"/>
  <c r="L66" i="20"/>
  <c r="K66" i="20"/>
  <c r="AO65" i="20"/>
  <c r="AN65" i="20"/>
  <c r="AM65" i="20"/>
  <c r="Z65" i="20"/>
  <c r="Y65" i="20"/>
  <c r="M65" i="20"/>
  <c r="L65" i="20"/>
  <c r="K65" i="20"/>
  <c r="AO64" i="20"/>
  <c r="AN64" i="20"/>
  <c r="Z64" i="20"/>
  <c r="Y64" i="20"/>
  <c r="M64" i="20"/>
  <c r="L64" i="20"/>
  <c r="K64" i="20"/>
  <c r="AO61" i="20"/>
  <c r="AN61" i="20"/>
  <c r="AM61" i="20"/>
  <c r="AA61" i="20"/>
  <c r="Z61" i="20"/>
  <c r="Y61" i="20"/>
  <c r="M61" i="20"/>
  <c r="L61" i="20"/>
  <c r="K61" i="20"/>
  <c r="AO60" i="20"/>
  <c r="AN60" i="20"/>
  <c r="AM60" i="20"/>
  <c r="AA60" i="20"/>
  <c r="Z60" i="20"/>
  <c r="Y60" i="20"/>
  <c r="M60" i="20"/>
  <c r="L60" i="20"/>
  <c r="K60" i="20"/>
  <c r="AO59" i="20"/>
  <c r="AN59" i="20"/>
  <c r="AM59" i="20"/>
  <c r="AA59" i="20"/>
  <c r="Z59" i="20"/>
  <c r="Y59" i="20"/>
  <c r="M59" i="20"/>
  <c r="L59" i="20"/>
  <c r="K59" i="20"/>
  <c r="AK10" i="20"/>
  <c r="W10" i="20"/>
  <c r="I10" i="20"/>
  <c r="AK9" i="20"/>
  <c r="W9" i="20"/>
  <c r="I9" i="20"/>
  <c r="I9" i="19"/>
  <c r="U9" i="19"/>
  <c r="AG9" i="19"/>
  <c r="AO9" i="19"/>
  <c r="AQ9" i="19"/>
  <c r="I10" i="19"/>
  <c r="U10" i="19"/>
  <c r="AG10" i="19"/>
  <c r="AO10" i="19"/>
  <c r="AQ10" i="19"/>
  <c r="AO11" i="19"/>
  <c r="AO12" i="19"/>
  <c r="AO13" i="19"/>
  <c r="AO14" i="19"/>
  <c r="AO15" i="19"/>
  <c r="AO16" i="19"/>
  <c r="AO17" i="19"/>
  <c r="AO18" i="19"/>
  <c r="AO19" i="19"/>
  <c r="AO20" i="19"/>
  <c r="AO21" i="19"/>
  <c r="AO22" i="19"/>
  <c r="AO23" i="19"/>
  <c r="AO24" i="19"/>
  <c r="AO25" i="19"/>
  <c r="AO26" i="19"/>
  <c r="AO27" i="19"/>
  <c r="AO28" i="19"/>
  <c r="AO29" i="19"/>
  <c r="AO30" i="19"/>
  <c r="AO31" i="19"/>
  <c r="AO32" i="19"/>
  <c r="AO33" i="19"/>
  <c r="AO34" i="19"/>
  <c r="AO35" i="19"/>
  <c r="AO36" i="19"/>
  <c r="AO37" i="19"/>
  <c r="AO38" i="19"/>
  <c r="AO39" i="19"/>
  <c r="AO40" i="19"/>
  <c r="AO41" i="19"/>
  <c r="AO42" i="19"/>
  <c r="AO43" i="19"/>
  <c r="AO44" i="19"/>
  <c r="AU59" i="19" s="1"/>
  <c r="AO45" i="19"/>
  <c r="AO46" i="19"/>
  <c r="AO47" i="19"/>
  <c r="AO48" i="19"/>
  <c r="AO49" i="19"/>
  <c r="AO50" i="19"/>
  <c r="AO51" i="19"/>
  <c r="AO52" i="19"/>
  <c r="AO53" i="19"/>
  <c r="AO54" i="19"/>
  <c r="AO55" i="19"/>
  <c r="AO56" i="19"/>
  <c r="AO57" i="19"/>
  <c r="AO58" i="19"/>
  <c r="K59" i="19"/>
  <c r="L59" i="19"/>
  <c r="M59" i="19"/>
  <c r="W59" i="19"/>
  <c r="X59" i="19"/>
  <c r="Y59" i="19"/>
  <c r="AI59" i="19"/>
  <c r="AJ59" i="19"/>
  <c r="AK59" i="19"/>
  <c r="AO59" i="19"/>
  <c r="AS59" i="19"/>
  <c r="AT59" i="19"/>
  <c r="K60" i="19"/>
  <c r="L60" i="19"/>
  <c r="M60" i="19"/>
  <c r="W60" i="19"/>
  <c r="X60" i="19"/>
  <c r="Y60" i="19"/>
  <c r="AI60" i="19"/>
  <c r="AJ60" i="19"/>
  <c r="AK60" i="19"/>
  <c r="AO60" i="19"/>
  <c r="AU64" i="19" s="1"/>
  <c r="AS60" i="19"/>
  <c r="AT60" i="19"/>
  <c r="K61" i="19"/>
  <c r="L61" i="19"/>
  <c r="M61" i="19"/>
  <c r="W61" i="19"/>
  <c r="X61" i="19"/>
  <c r="Y61" i="19"/>
  <c r="AI61" i="19"/>
  <c r="AJ61" i="19"/>
  <c r="AK61" i="19"/>
  <c r="AO61" i="19"/>
  <c r="AS61" i="19"/>
  <c r="AT61" i="19"/>
  <c r="AO62" i="19"/>
  <c r="AO63" i="19"/>
  <c r="K64" i="19"/>
  <c r="L64" i="19"/>
  <c r="M64" i="19"/>
  <c r="W64" i="19"/>
  <c r="X64" i="19"/>
  <c r="Y64" i="19"/>
  <c r="AK64" i="19"/>
  <c r="AO64" i="19"/>
  <c r="AS64" i="19"/>
  <c r="AT64" i="19"/>
  <c r="K65" i="19"/>
  <c r="L65" i="19"/>
  <c r="M65" i="19"/>
  <c r="W65" i="19"/>
  <c r="X65" i="19"/>
  <c r="Y65" i="19"/>
  <c r="AK65" i="19"/>
  <c r="AO65" i="19"/>
  <c r="AS65" i="19"/>
  <c r="AT65" i="19"/>
  <c r="K66" i="19"/>
  <c r="L66" i="19"/>
  <c r="M66" i="19"/>
  <c r="W66" i="19"/>
  <c r="X66" i="19"/>
  <c r="Y66" i="19"/>
  <c r="AO66" i="19"/>
  <c r="AS66" i="19"/>
  <c r="AT66" i="19"/>
  <c r="K67" i="19"/>
  <c r="L67" i="19"/>
  <c r="M67" i="19"/>
  <c r="W67" i="19"/>
  <c r="X67" i="19"/>
  <c r="Y67" i="19"/>
  <c r="AI67" i="19"/>
  <c r="AK67" i="19"/>
  <c r="AO67" i="19"/>
  <c r="AS67" i="19"/>
  <c r="AT67" i="19"/>
  <c r="AO68" i="19"/>
  <c r="K69" i="19"/>
  <c r="W69" i="19"/>
  <c r="AI69" i="19"/>
  <c r="AO69" i="19"/>
  <c r="AU60" i="19" s="1"/>
  <c r="AS69" i="19"/>
  <c r="K70" i="19"/>
  <c r="W70" i="19"/>
  <c r="AI70" i="19"/>
  <c r="AO70" i="19"/>
  <c r="AU65" i="19" s="1"/>
  <c r="AS70" i="19"/>
  <c r="K71" i="19"/>
  <c r="W71" i="19"/>
  <c r="AI71" i="19"/>
  <c r="AO71" i="19"/>
  <c r="AS71" i="19"/>
  <c r="K72" i="19"/>
  <c r="W72" i="19"/>
  <c r="AI72" i="19"/>
  <c r="AO72" i="19"/>
  <c r="AS72" i="19"/>
  <c r="AO73" i="19"/>
  <c r="K74" i="19"/>
  <c r="W74" i="19"/>
  <c r="AI74" i="19"/>
  <c r="AO74" i="19"/>
  <c r="AU61" i="19" s="1"/>
  <c r="AS74" i="19"/>
  <c r="K75" i="19"/>
  <c r="W75" i="19"/>
  <c r="AI75" i="19"/>
  <c r="AO75" i="19"/>
  <c r="AS75" i="19"/>
  <c r="K76" i="19"/>
  <c r="W76" i="19"/>
  <c r="AI76" i="19"/>
  <c r="AO76" i="19"/>
  <c r="AS76" i="19"/>
  <c r="K77" i="19"/>
  <c r="W77" i="19"/>
  <c r="AI77" i="19"/>
  <c r="AO77" i="19"/>
  <c r="AS77" i="19"/>
  <c r="K78" i="19"/>
  <c r="W78" i="19"/>
  <c r="AI78" i="19"/>
  <c r="AO78" i="19"/>
  <c r="AS78" i="19"/>
  <c r="AO79" i="19"/>
  <c r="AO80" i="19"/>
  <c r="K81" i="19"/>
  <c r="L81" i="19"/>
  <c r="W81" i="19"/>
  <c r="X81" i="19"/>
  <c r="AI81" i="19"/>
  <c r="AJ81" i="19"/>
  <c r="AO81" i="19"/>
  <c r="AS81" i="19"/>
  <c r="AT81" i="19"/>
  <c r="K82" i="19"/>
  <c r="L82" i="19"/>
  <c r="W82" i="19"/>
  <c r="X82" i="19"/>
  <c r="AI82" i="19"/>
  <c r="AJ82" i="19"/>
  <c r="AO82" i="19"/>
  <c r="AS82" i="19"/>
  <c r="AT82" i="19"/>
  <c r="K83" i="19"/>
  <c r="L83" i="19"/>
  <c r="W83" i="19"/>
  <c r="X83" i="19"/>
  <c r="AI83" i="19"/>
  <c r="AJ83" i="19"/>
  <c r="AO83" i="19"/>
  <c r="AS83" i="19"/>
  <c r="AT83" i="19"/>
  <c r="AO84" i="19"/>
  <c r="AO85" i="19"/>
  <c r="AO86" i="19"/>
  <c r="I87" i="19"/>
  <c r="J87" i="19"/>
  <c r="U87" i="19"/>
  <c r="V87" i="19"/>
  <c r="AG87" i="19"/>
  <c r="AH87" i="19"/>
  <c r="AO87" i="19"/>
  <c r="AQ87" i="19"/>
  <c r="AR87" i="19"/>
  <c r="I88" i="19"/>
  <c r="J88" i="19"/>
  <c r="U88" i="19"/>
  <c r="V88" i="19"/>
  <c r="AG88" i="19"/>
  <c r="AH88" i="19"/>
  <c r="AO88" i="19"/>
  <c r="AQ88" i="19"/>
  <c r="AR88" i="19"/>
  <c r="AO89" i="19"/>
  <c r="AO90" i="19"/>
  <c r="AO91" i="19"/>
  <c r="AO92" i="19"/>
  <c r="AO93" i="19"/>
  <c r="AO94" i="19"/>
  <c r="AO95" i="19"/>
  <c r="AO96" i="19"/>
  <c r="AO97" i="19"/>
  <c r="AO98" i="19"/>
  <c r="AO99" i="19"/>
  <c r="AO100" i="19"/>
  <c r="AO101" i="19"/>
  <c r="AO102" i="19"/>
  <c r="AO103" i="19"/>
  <c r="AO104" i="19"/>
  <c r="AO105" i="19"/>
  <c r="AO106" i="19"/>
  <c r="AO107" i="19"/>
  <c r="AC108" i="19"/>
  <c r="AI64" i="19" s="1"/>
  <c r="AD108" i="19"/>
  <c r="AJ67" i="19" s="1"/>
  <c r="AE108" i="19"/>
  <c r="AK66" i="19" s="1"/>
  <c r="AO108" i="19"/>
  <c r="AU66" i="19" s="1"/>
  <c r="U64" i="23" l="1"/>
  <c r="V64" i="23"/>
  <c r="U65" i="22"/>
  <c r="U67" i="22"/>
  <c r="U64" i="22"/>
  <c r="U64" i="21"/>
  <c r="V64" i="21"/>
  <c r="AA67" i="20"/>
  <c r="AA64" i="20"/>
  <c r="AM67" i="20"/>
  <c r="AJ66" i="19"/>
  <c r="AI66" i="19"/>
  <c r="AJ65" i="19"/>
  <c r="AU67" i="19"/>
  <c r="AI65" i="19"/>
  <c r="AJ64" i="19"/>
  <c r="J55" i="3" l="1"/>
  <c r="J55" i="16"/>
  <c r="I55" i="16"/>
  <c r="H55" i="16"/>
  <c r="J55" i="15"/>
  <c r="I55" i="15"/>
  <c r="H55" i="15"/>
  <c r="J55" i="14"/>
  <c r="I55" i="14"/>
  <c r="H55" i="14"/>
  <c r="J55" i="13"/>
  <c r="I55" i="13"/>
  <c r="H55" i="13"/>
  <c r="J55" i="12"/>
  <c r="I55" i="12"/>
  <c r="H55" i="12"/>
  <c r="J55" i="11"/>
  <c r="I55" i="11"/>
  <c r="H55" i="11"/>
  <c r="J55" i="10"/>
  <c r="I55" i="10"/>
  <c r="H55" i="10"/>
  <c r="J55" i="9"/>
  <c r="I55" i="9"/>
  <c r="H55" i="9"/>
  <c r="J55" i="8"/>
  <c r="I55" i="8"/>
  <c r="H55" i="8"/>
  <c r="J55" i="7"/>
  <c r="I55" i="7"/>
  <c r="H55" i="7"/>
  <c r="J55" i="6"/>
  <c r="I55" i="6"/>
  <c r="H55" i="6"/>
  <c r="J55" i="5"/>
  <c r="I55" i="5"/>
  <c r="H55" i="5"/>
  <c r="J55" i="4"/>
  <c r="I55" i="4"/>
  <c r="H55" i="4"/>
  <c r="I55" i="3"/>
  <c r="H55" i="3"/>
  <c r="J55" i="2"/>
  <c r="I55" i="2"/>
  <c r="H55" i="2"/>
  <c r="J55" i="17"/>
  <c r="I55" i="17"/>
  <c r="H55" i="17"/>
  <c r="G82" i="17" l="1"/>
  <c r="F82" i="17"/>
  <c r="G81" i="17"/>
  <c r="F81" i="17"/>
  <c r="I77" i="17"/>
  <c r="H77" i="17"/>
  <c r="I76" i="17"/>
  <c r="H76" i="17"/>
  <c r="I75" i="17"/>
  <c r="H75" i="17"/>
  <c r="H72" i="17"/>
  <c r="H71" i="17"/>
  <c r="H70" i="17"/>
  <c r="H69" i="17"/>
  <c r="H68" i="17"/>
  <c r="H66" i="17"/>
  <c r="H65" i="17"/>
  <c r="H64" i="17"/>
  <c r="H63" i="17"/>
  <c r="J61" i="17"/>
  <c r="I61" i="17"/>
  <c r="H61" i="17"/>
  <c r="J60" i="17"/>
  <c r="I60" i="17"/>
  <c r="H60" i="17"/>
  <c r="J59" i="17"/>
  <c r="I59" i="17"/>
  <c r="H59" i="17"/>
  <c r="J58" i="17"/>
  <c r="I58" i="17"/>
  <c r="H58" i="17"/>
  <c r="J54" i="17"/>
  <c r="I54" i="17"/>
  <c r="H54" i="17"/>
  <c r="J53" i="17"/>
  <c r="I53" i="17"/>
  <c r="H53" i="17"/>
  <c r="F4" i="17"/>
  <c r="F3" i="17"/>
  <c r="G82" i="16"/>
  <c r="F82" i="16"/>
  <c r="G81" i="16"/>
  <c r="F81" i="16"/>
  <c r="I77" i="16"/>
  <c r="H77" i="16"/>
  <c r="I76" i="16"/>
  <c r="H76" i="16"/>
  <c r="I75" i="16"/>
  <c r="H75" i="16"/>
  <c r="H72" i="16"/>
  <c r="H71" i="16"/>
  <c r="H70" i="16"/>
  <c r="H69" i="16"/>
  <c r="H68" i="16"/>
  <c r="H66" i="16"/>
  <c r="H65" i="16"/>
  <c r="H64" i="16"/>
  <c r="H63" i="16"/>
  <c r="J61" i="16"/>
  <c r="I61" i="16"/>
  <c r="H61" i="16"/>
  <c r="J60" i="16"/>
  <c r="I60" i="16"/>
  <c r="H60" i="16"/>
  <c r="J59" i="16"/>
  <c r="I59" i="16"/>
  <c r="H59" i="16"/>
  <c r="J58" i="16"/>
  <c r="I58" i="16"/>
  <c r="H58" i="16"/>
  <c r="J54" i="16"/>
  <c r="I54" i="16"/>
  <c r="H54" i="16"/>
  <c r="J53" i="16"/>
  <c r="I53" i="16"/>
  <c r="H53" i="16"/>
  <c r="F4" i="16"/>
  <c r="F3" i="16"/>
  <c r="G82" i="15"/>
  <c r="F82" i="15"/>
  <c r="G81" i="15"/>
  <c r="F81" i="15"/>
  <c r="I77" i="15"/>
  <c r="H77" i="15"/>
  <c r="I76" i="15"/>
  <c r="H76" i="15"/>
  <c r="I75" i="15"/>
  <c r="H75" i="15"/>
  <c r="H72" i="15"/>
  <c r="H71" i="15"/>
  <c r="H70" i="15"/>
  <c r="H69" i="15"/>
  <c r="H68" i="15"/>
  <c r="H66" i="15"/>
  <c r="H65" i="15"/>
  <c r="H64" i="15"/>
  <c r="H63" i="15"/>
  <c r="J61" i="15"/>
  <c r="I61" i="15"/>
  <c r="H61" i="15"/>
  <c r="J60" i="15"/>
  <c r="I60" i="15"/>
  <c r="H60" i="15"/>
  <c r="J59" i="15"/>
  <c r="I59" i="15"/>
  <c r="H59" i="15"/>
  <c r="J58" i="15"/>
  <c r="I58" i="15"/>
  <c r="H58" i="15"/>
  <c r="J54" i="15"/>
  <c r="I54" i="15"/>
  <c r="H54" i="15"/>
  <c r="J53" i="15"/>
  <c r="I53" i="15"/>
  <c r="H53" i="15"/>
  <c r="F4" i="15"/>
  <c r="F3" i="15"/>
  <c r="G82" i="14"/>
  <c r="F82" i="14"/>
  <c r="G81" i="14"/>
  <c r="F81" i="14"/>
  <c r="I77" i="14"/>
  <c r="H77" i="14"/>
  <c r="I76" i="14"/>
  <c r="H76" i="14"/>
  <c r="I75" i="14"/>
  <c r="H75" i="14"/>
  <c r="H72" i="14"/>
  <c r="H71" i="14"/>
  <c r="H70" i="14"/>
  <c r="H69" i="14"/>
  <c r="H68" i="14"/>
  <c r="H66" i="14"/>
  <c r="H65" i="14"/>
  <c r="H64" i="14"/>
  <c r="H63" i="14"/>
  <c r="J61" i="14"/>
  <c r="I61" i="14"/>
  <c r="H61" i="14"/>
  <c r="J60" i="14"/>
  <c r="I60" i="14"/>
  <c r="H60" i="14"/>
  <c r="J59" i="14"/>
  <c r="I59" i="14"/>
  <c r="H59" i="14"/>
  <c r="J58" i="14"/>
  <c r="I58" i="14"/>
  <c r="H58" i="14"/>
  <c r="J54" i="14"/>
  <c r="I54" i="14"/>
  <c r="H54" i="14"/>
  <c r="J53" i="14"/>
  <c r="I53" i="14"/>
  <c r="H53" i="14"/>
  <c r="F4" i="14"/>
  <c r="F3" i="14"/>
  <c r="G82" i="13"/>
  <c r="F82" i="13"/>
  <c r="G81" i="13"/>
  <c r="F81" i="13"/>
  <c r="I77" i="13"/>
  <c r="H77" i="13"/>
  <c r="I76" i="13"/>
  <c r="H76" i="13"/>
  <c r="I75" i="13"/>
  <c r="H75" i="13"/>
  <c r="H72" i="13"/>
  <c r="H71" i="13"/>
  <c r="H70" i="13"/>
  <c r="H69" i="13"/>
  <c r="H68" i="13"/>
  <c r="H66" i="13"/>
  <c r="H65" i="13"/>
  <c r="H64" i="13"/>
  <c r="H63" i="13"/>
  <c r="J61" i="13"/>
  <c r="I61" i="13"/>
  <c r="H61" i="13"/>
  <c r="J60" i="13"/>
  <c r="I60" i="13"/>
  <c r="H60" i="13"/>
  <c r="J59" i="13"/>
  <c r="I59" i="13"/>
  <c r="H59" i="13"/>
  <c r="J58" i="13"/>
  <c r="I58" i="13"/>
  <c r="H58" i="13"/>
  <c r="J54" i="13"/>
  <c r="I54" i="13"/>
  <c r="H54" i="13"/>
  <c r="J53" i="13"/>
  <c r="I53" i="13"/>
  <c r="H53" i="13"/>
  <c r="F4" i="13"/>
  <c r="F3" i="13"/>
  <c r="G82" i="12"/>
  <c r="F82" i="12"/>
  <c r="G81" i="12"/>
  <c r="F81" i="12"/>
  <c r="I77" i="12"/>
  <c r="H77" i="12"/>
  <c r="I76" i="12"/>
  <c r="H76" i="12"/>
  <c r="I75" i="12"/>
  <c r="H75" i="12"/>
  <c r="H72" i="12"/>
  <c r="H71" i="12"/>
  <c r="H70" i="12"/>
  <c r="H69" i="12"/>
  <c r="H68" i="12"/>
  <c r="H66" i="12"/>
  <c r="H65" i="12"/>
  <c r="H64" i="12"/>
  <c r="H63" i="12"/>
  <c r="J61" i="12"/>
  <c r="I61" i="12"/>
  <c r="H61" i="12"/>
  <c r="J60" i="12"/>
  <c r="I60" i="12"/>
  <c r="H60" i="12"/>
  <c r="J59" i="12"/>
  <c r="I59" i="12"/>
  <c r="H59" i="12"/>
  <c r="J58" i="12"/>
  <c r="I58" i="12"/>
  <c r="H58" i="12"/>
  <c r="J54" i="12"/>
  <c r="I54" i="12"/>
  <c r="H54" i="12"/>
  <c r="J53" i="12"/>
  <c r="I53" i="12"/>
  <c r="H53" i="12"/>
  <c r="F4" i="12"/>
  <c r="F3" i="12"/>
  <c r="G82" i="11"/>
  <c r="F82" i="11"/>
  <c r="G81" i="11"/>
  <c r="F81" i="11"/>
  <c r="I77" i="11"/>
  <c r="H77" i="11"/>
  <c r="I76" i="11"/>
  <c r="H76" i="11"/>
  <c r="I75" i="11"/>
  <c r="H75" i="11"/>
  <c r="H72" i="11"/>
  <c r="H71" i="11"/>
  <c r="H70" i="11"/>
  <c r="H69" i="11"/>
  <c r="H68" i="11"/>
  <c r="H66" i="11"/>
  <c r="H65" i="11"/>
  <c r="H64" i="11"/>
  <c r="H63" i="11"/>
  <c r="J61" i="11"/>
  <c r="I61" i="11"/>
  <c r="H61" i="11"/>
  <c r="J60" i="11"/>
  <c r="I60" i="11"/>
  <c r="H60" i="11"/>
  <c r="J59" i="11"/>
  <c r="I59" i="11"/>
  <c r="H59" i="11"/>
  <c r="J58" i="11"/>
  <c r="I58" i="11"/>
  <c r="H58" i="11"/>
  <c r="J54" i="11"/>
  <c r="I54" i="11"/>
  <c r="H54" i="11"/>
  <c r="J53" i="11"/>
  <c r="I53" i="11"/>
  <c r="H53" i="11"/>
  <c r="F4" i="11"/>
  <c r="F3" i="11"/>
  <c r="G82" i="10"/>
  <c r="F82" i="10"/>
  <c r="G81" i="10"/>
  <c r="F81" i="10"/>
  <c r="I77" i="10"/>
  <c r="H77" i="10"/>
  <c r="I76" i="10"/>
  <c r="H76" i="10"/>
  <c r="I75" i="10"/>
  <c r="H75" i="10"/>
  <c r="H72" i="10"/>
  <c r="H71" i="10"/>
  <c r="H70" i="10"/>
  <c r="H69" i="10"/>
  <c r="H68" i="10"/>
  <c r="H66" i="10"/>
  <c r="H65" i="10"/>
  <c r="H64" i="10"/>
  <c r="H63" i="10"/>
  <c r="J61" i="10"/>
  <c r="I61" i="10"/>
  <c r="H61" i="10"/>
  <c r="J60" i="10"/>
  <c r="I60" i="10"/>
  <c r="H60" i="10"/>
  <c r="J59" i="10"/>
  <c r="I59" i="10"/>
  <c r="H59" i="10"/>
  <c r="J58" i="10"/>
  <c r="I58" i="10"/>
  <c r="H58" i="10"/>
  <c r="J54" i="10"/>
  <c r="I54" i="10"/>
  <c r="H54" i="10"/>
  <c r="J53" i="10"/>
  <c r="I53" i="10"/>
  <c r="H53" i="10"/>
  <c r="F4" i="10"/>
  <c r="F3" i="10"/>
  <c r="G82" i="9"/>
  <c r="F82" i="9"/>
  <c r="G81" i="9"/>
  <c r="F81" i="9"/>
  <c r="I77" i="9"/>
  <c r="H77" i="9"/>
  <c r="I76" i="9"/>
  <c r="H76" i="9"/>
  <c r="I75" i="9"/>
  <c r="H75" i="9"/>
  <c r="H72" i="9"/>
  <c r="H71" i="9"/>
  <c r="H70" i="9"/>
  <c r="H69" i="9"/>
  <c r="H68" i="9"/>
  <c r="H66" i="9"/>
  <c r="H65" i="9"/>
  <c r="H64" i="9"/>
  <c r="H63" i="9"/>
  <c r="J61" i="9"/>
  <c r="I61" i="9"/>
  <c r="H61" i="9"/>
  <c r="J60" i="9"/>
  <c r="I60" i="9"/>
  <c r="H60" i="9"/>
  <c r="J59" i="9"/>
  <c r="I59" i="9"/>
  <c r="H59" i="9"/>
  <c r="J58" i="9"/>
  <c r="I58" i="9"/>
  <c r="H58" i="9"/>
  <c r="J54" i="9"/>
  <c r="I54" i="9"/>
  <c r="H54" i="9"/>
  <c r="J53" i="9"/>
  <c r="I53" i="9"/>
  <c r="H53" i="9"/>
  <c r="F4" i="9"/>
  <c r="F3" i="9"/>
  <c r="G82" i="8"/>
  <c r="F82" i="8"/>
  <c r="G81" i="8"/>
  <c r="F81" i="8"/>
  <c r="I77" i="8"/>
  <c r="H77" i="8"/>
  <c r="I76" i="8"/>
  <c r="H76" i="8"/>
  <c r="I75" i="8"/>
  <c r="H75" i="8"/>
  <c r="H72" i="8"/>
  <c r="H71" i="8"/>
  <c r="H70" i="8"/>
  <c r="H69" i="8"/>
  <c r="H68" i="8"/>
  <c r="H66" i="8"/>
  <c r="H65" i="8"/>
  <c r="H64" i="8"/>
  <c r="H63" i="8"/>
  <c r="J61" i="8"/>
  <c r="I61" i="8"/>
  <c r="H61" i="8"/>
  <c r="J60" i="8"/>
  <c r="I60" i="8"/>
  <c r="H60" i="8"/>
  <c r="J59" i="8"/>
  <c r="I59" i="8"/>
  <c r="H59" i="8"/>
  <c r="J58" i="8"/>
  <c r="I58" i="8"/>
  <c r="H58" i="8"/>
  <c r="J54" i="8"/>
  <c r="I54" i="8"/>
  <c r="H54" i="8"/>
  <c r="J53" i="8"/>
  <c r="I53" i="8"/>
  <c r="H53" i="8"/>
  <c r="F4" i="8"/>
  <c r="F3" i="8"/>
  <c r="G82" i="7"/>
  <c r="F82" i="7"/>
  <c r="G81" i="7"/>
  <c r="F81" i="7"/>
  <c r="I77" i="7"/>
  <c r="H77" i="7"/>
  <c r="I76" i="7"/>
  <c r="H76" i="7"/>
  <c r="I75" i="7"/>
  <c r="H75" i="7"/>
  <c r="H72" i="7"/>
  <c r="H71" i="7"/>
  <c r="H70" i="7"/>
  <c r="H69" i="7"/>
  <c r="H68" i="7"/>
  <c r="H66" i="7"/>
  <c r="H65" i="7"/>
  <c r="H64" i="7"/>
  <c r="H63" i="7"/>
  <c r="J61" i="7"/>
  <c r="I61" i="7"/>
  <c r="H61" i="7"/>
  <c r="J60" i="7"/>
  <c r="I60" i="7"/>
  <c r="H60" i="7"/>
  <c r="J59" i="7"/>
  <c r="I59" i="7"/>
  <c r="H59" i="7"/>
  <c r="J58" i="7"/>
  <c r="I58" i="7"/>
  <c r="H58" i="7"/>
  <c r="J54" i="7"/>
  <c r="I54" i="7"/>
  <c r="H54" i="7"/>
  <c r="J53" i="7"/>
  <c r="I53" i="7"/>
  <c r="H53" i="7"/>
  <c r="F4" i="7"/>
  <c r="F3" i="7"/>
  <c r="G82" i="6"/>
  <c r="F82" i="6"/>
  <c r="G81" i="6"/>
  <c r="F81" i="6"/>
  <c r="I77" i="6"/>
  <c r="H77" i="6"/>
  <c r="I76" i="6"/>
  <c r="H76" i="6"/>
  <c r="I75" i="6"/>
  <c r="H75" i="6"/>
  <c r="H72" i="6"/>
  <c r="H71" i="6"/>
  <c r="H70" i="6"/>
  <c r="H69" i="6"/>
  <c r="H68" i="6"/>
  <c r="H66" i="6"/>
  <c r="H65" i="6"/>
  <c r="H64" i="6"/>
  <c r="H63" i="6"/>
  <c r="J61" i="6"/>
  <c r="I61" i="6"/>
  <c r="H61" i="6"/>
  <c r="J60" i="6"/>
  <c r="I60" i="6"/>
  <c r="H60" i="6"/>
  <c r="J59" i="6"/>
  <c r="I59" i="6"/>
  <c r="H59" i="6"/>
  <c r="J58" i="6"/>
  <c r="I58" i="6"/>
  <c r="H58" i="6"/>
  <c r="J54" i="6"/>
  <c r="I54" i="6"/>
  <c r="H54" i="6"/>
  <c r="J53" i="6"/>
  <c r="I53" i="6"/>
  <c r="H53" i="6"/>
  <c r="F4" i="6"/>
  <c r="F3" i="6"/>
  <c r="G82" i="5"/>
  <c r="F82" i="5"/>
  <c r="G81" i="5"/>
  <c r="F81" i="5"/>
  <c r="I77" i="5"/>
  <c r="H77" i="5"/>
  <c r="I76" i="5"/>
  <c r="H76" i="5"/>
  <c r="I75" i="5"/>
  <c r="H75" i="5"/>
  <c r="H72" i="5"/>
  <c r="H71" i="5"/>
  <c r="H70" i="5"/>
  <c r="H69" i="5"/>
  <c r="H68" i="5"/>
  <c r="H66" i="5"/>
  <c r="H65" i="5"/>
  <c r="H64" i="5"/>
  <c r="H63" i="5"/>
  <c r="J61" i="5"/>
  <c r="I61" i="5"/>
  <c r="H61" i="5"/>
  <c r="J60" i="5"/>
  <c r="I60" i="5"/>
  <c r="H60" i="5"/>
  <c r="J59" i="5"/>
  <c r="I59" i="5"/>
  <c r="H59" i="5"/>
  <c r="J58" i="5"/>
  <c r="I58" i="5"/>
  <c r="H58" i="5"/>
  <c r="J54" i="5"/>
  <c r="I54" i="5"/>
  <c r="H54" i="5"/>
  <c r="J53" i="5"/>
  <c r="I53" i="5"/>
  <c r="H53" i="5"/>
  <c r="F4" i="5"/>
  <c r="F3" i="5"/>
  <c r="G82" i="4"/>
  <c r="F82" i="4"/>
  <c r="G81" i="4"/>
  <c r="F81" i="4"/>
  <c r="I77" i="4"/>
  <c r="H77" i="4"/>
  <c r="I76" i="4"/>
  <c r="H76" i="4"/>
  <c r="I75" i="4"/>
  <c r="H75" i="4"/>
  <c r="H72" i="4"/>
  <c r="H71" i="4"/>
  <c r="H70" i="4"/>
  <c r="H69" i="4"/>
  <c r="H68" i="4"/>
  <c r="H66" i="4"/>
  <c r="H65" i="4"/>
  <c r="H64" i="4"/>
  <c r="H63" i="4"/>
  <c r="J61" i="4"/>
  <c r="I61" i="4"/>
  <c r="H61" i="4"/>
  <c r="J60" i="4"/>
  <c r="I60" i="4"/>
  <c r="H60" i="4"/>
  <c r="J59" i="4"/>
  <c r="I59" i="4"/>
  <c r="H59" i="4"/>
  <c r="J58" i="4"/>
  <c r="I58" i="4"/>
  <c r="H58" i="4"/>
  <c r="J54" i="4"/>
  <c r="I54" i="4"/>
  <c r="H54" i="4"/>
  <c r="J53" i="4"/>
  <c r="I53" i="4"/>
  <c r="H53" i="4"/>
  <c r="F4" i="4"/>
  <c r="F3" i="4"/>
  <c r="G82" i="3"/>
  <c r="F82" i="3"/>
  <c r="G81" i="3"/>
  <c r="F81" i="3"/>
  <c r="I77" i="3"/>
  <c r="H77" i="3"/>
  <c r="I76" i="3"/>
  <c r="H76" i="3"/>
  <c r="I75" i="3"/>
  <c r="H75" i="3"/>
  <c r="H72" i="3"/>
  <c r="H71" i="3"/>
  <c r="H70" i="3"/>
  <c r="H69" i="3"/>
  <c r="H68" i="3"/>
  <c r="H66" i="3"/>
  <c r="H65" i="3"/>
  <c r="H64" i="3"/>
  <c r="H63" i="3"/>
  <c r="J61" i="3"/>
  <c r="I61" i="3"/>
  <c r="H61" i="3"/>
  <c r="J60" i="3"/>
  <c r="I60" i="3"/>
  <c r="H60" i="3"/>
  <c r="J59" i="3"/>
  <c r="I59" i="3"/>
  <c r="H59" i="3"/>
  <c r="J58" i="3"/>
  <c r="I58" i="3"/>
  <c r="H58" i="3"/>
  <c r="J54" i="3"/>
  <c r="I54" i="3"/>
  <c r="H54" i="3"/>
  <c r="J53" i="3"/>
  <c r="I53" i="3"/>
  <c r="H53" i="3"/>
  <c r="F4" i="3"/>
  <c r="F3" i="3"/>
  <c r="G82" i="2"/>
  <c r="F82" i="2"/>
  <c r="G81" i="2"/>
  <c r="F81" i="2"/>
  <c r="I77" i="2"/>
  <c r="H77" i="2"/>
  <c r="I76" i="2"/>
  <c r="H76" i="2"/>
  <c r="I75" i="2"/>
  <c r="H75" i="2"/>
  <c r="H72" i="2"/>
  <c r="H71" i="2"/>
  <c r="H70" i="2"/>
  <c r="H69" i="2"/>
  <c r="H68" i="2"/>
  <c r="H66" i="2"/>
  <c r="H65" i="2"/>
  <c r="H64" i="2"/>
  <c r="H63" i="2"/>
  <c r="J61" i="2"/>
  <c r="I61" i="2"/>
  <c r="H61" i="2"/>
  <c r="J60" i="2"/>
  <c r="I60" i="2"/>
  <c r="H60" i="2"/>
  <c r="J59" i="2"/>
  <c r="I59" i="2"/>
  <c r="H59" i="2"/>
  <c r="J58" i="2"/>
  <c r="I58" i="2"/>
  <c r="H58" i="2"/>
  <c r="J54" i="2"/>
  <c r="I54" i="2"/>
  <c r="H54" i="2"/>
  <c r="J53" i="2"/>
  <c r="I53" i="2"/>
  <c r="H53" i="2"/>
  <c r="F4" i="2"/>
  <c r="F3" i="2"/>
  <c r="D102" i="9"/>
  <c r="C102" i="9"/>
  <c r="B102" i="9"/>
  <c r="D102" i="3"/>
  <c r="C102" i="3"/>
  <c r="B102" i="3"/>
  <c r="G82" i="1"/>
  <c r="F82" i="1"/>
  <c r="I77" i="1"/>
  <c r="I76" i="1"/>
  <c r="I75" i="1"/>
  <c r="J61" i="1"/>
  <c r="I61" i="1"/>
  <c r="H61" i="1"/>
  <c r="J60" i="1"/>
  <c r="I60" i="1"/>
  <c r="H60" i="1"/>
  <c r="J59" i="1"/>
  <c r="I59" i="1"/>
  <c r="H59" i="1"/>
  <c r="J58" i="1"/>
  <c r="I58" i="1"/>
  <c r="H58" i="1"/>
  <c r="G81" i="1"/>
  <c r="F81" i="1"/>
  <c r="H77" i="1"/>
  <c r="H76" i="1"/>
  <c r="H75" i="1"/>
  <c r="H72" i="1"/>
  <c r="H71" i="1"/>
  <c r="H70" i="1"/>
  <c r="H69" i="1"/>
  <c r="H68" i="1"/>
  <c r="H66" i="1"/>
  <c r="H65" i="1"/>
  <c r="H64" i="1"/>
  <c r="H63" i="1"/>
  <c r="J55" i="1"/>
  <c r="I55" i="1"/>
  <c r="H55" i="1"/>
  <c r="J54" i="1"/>
  <c r="I54" i="1"/>
  <c r="H54" i="1"/>
  <c r="J53" i="1"/>
  <c r="I53" i="1"/>
  <c r="H53" i="1"/>
  <c r="F4" i="1"/>
  <c r="F3" i="1"/>
</calcChain>
</file>

<file path=xl/sharedStrings.xml><?xml version="1.0" encoding="utf-8"?>
<sst xmlns="http://schemas.openxmlformats.org/spreadsheetml/2006/main" count="3590" uniqueCount="297">
  <si>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</si>
  <si>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</si>
  <si>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</si>
  <si>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</si>
  <si>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</si>
  <si>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</si>
  <si>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</si>
  <si>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</si>
  <si>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</si>
  <si>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</si>
  <si>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</si>
  <si>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</si>
  <si>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</si>
  <si>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</si>
  <si>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</si>
  <si>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</si>
  <si>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</si>
  <si>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</si>
  <si>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</si>
  <si>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</si>
  <si>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</si>
  <si>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</si>
  <si>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</si>
  <si>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</si>
  <si>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</si>
  <si>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</si>
  <si>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</si>
  <si>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</si>
  <si>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</si>
  <si>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</si>
  <si>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</si>
  <si>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</si>
  <si>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</si>
  <si>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</si>
  <si>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</si>
  <si>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</si>
  <si>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</si>
  <si>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</si>
  <si>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</si>
  <si>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</si>
  <si>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</si>
  <si>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</si>
  <si>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</si>
  <si>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</si>
  <si>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</si>
  <si>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</si>
  <si>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</si>
  <si>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</si>
  <si>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</si>
  <si>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</si>
  <si>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</si>
  <si>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</si>
  <si>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</si>
  <si>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</si>
  <si>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</si>
  <si>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</si>
  <si>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</si>
  <si>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</si>
  <si>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</si>
  <si>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</si>
  <si>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</si>
  <si>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</si>
  <si>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</si>
  <si>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</si>
  <si>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</si>
  <si>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</si>
  <si>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</si>
  <si>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</si>
  <si>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</si>
  <si>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</si>
  <si>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</si>
  <si>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</si>
  <si>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</si>
  <si>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</si>
  <si>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</si>
  <si>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</si>
  <si>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</si>
  <si>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</si>
  <si>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</si>
  <si>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</si>
  <si>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</si>
  <si>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</si>
  <si>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</si>
  <si>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</si>
  <si>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</si>
  <si>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</si>
  <si>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</si>
  <si>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</si>
  <si>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</si>
  <si>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</si>
  <si>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</si>
  <si>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</si>
  <si>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</si>
  <si>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</si>
  <si>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</si>
  <si>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95+</t>
  </si>
  <si>
    <t>dk</t>
  </si>
  <si>
    <t>Total</t>
  </si>
  <si>
    <t>male</t>
  </si>
  <si>
    <t>female</t>
  </si>
  <si>
    <t>95</t>
  </si>
  <si>
    <t>97+</t>
  </si>
  <si>
    <t>BF 1993</t>
  </si>
  <si>
    <t>Age</t>
  </si>
  <si>
    <t>BF 1998</t>
  </si>
  <si>
    <t>Male</t>
  </si>
  <si>
    <t>Female</t>
  </si>
  <si>
    <t>BF2010</t>
  </si>
  <si>
    <t>96</t>
  </si>
  <si>
    <t>Mali 1995/6</t>
  </si>
  <si>
    <t>Mali 2001</t>
  </si>
  <si>
    <t>98</t>
  </si>
  <si>
    <t>Mali 2012/13</t>
  </si>
  <si>
    <t>96+</t>
  </si>
  <si>
    <t>Kenya 1993</t>
  </si>
  <si>
    <t>Kenya 1998</t>
  </si>
  <si>
    <t>Kenya 2003</t>
  </si>
  <si>
    <t>Tanzania 1991/2</t>
  </si>
  <si>
    <t>Tanzania 1996</t>
  </si>
  <si>
    <t>Tanzania 1999</t>
  </si>
  <si>
    <t>97</t>
  </si>
  <si>
    <t>99</t>
  </si>
  <si>
    <t>Tanzania 2004/5</t>
  </si>
  <si>
    <t>Zambia 1992</t>
  </si>
  <si>
    <t>Zambia 1996</t>
  </si>
  <si>
    <t xml:space="preserve">Male </t>
  </si>
  <si>
    <t>Zambia 2001</t>
  </si>
  <si>
    <t>Zambia 2013/4</t>
  </si>
  <si>
    <t>sex rat 18-39</t>
  </si>
  <si>
    <t>sex ra 40-49</t>
  </si>
  <si>
    <t xml:space="preserve">Whipple </t>
  </si>
  <si>
    <t>23-62</t>
  </si>
  <si>
    <t>50-94</t>
  </si>
  <si>
    <t>60+</t>
  </si>
  <si>
    <t>proportions</t>
  </si>
  <si>
    <t>50+</t>
  </si>
  <si>
    <t>70+</t>
  </si>
  <si>
    <t>80+</t>
  </si>
  <si>
    <t>sex ratio</t>
  </si>
  <si>
    <t>Sex ratios</t>
  </si>
  <si>
    <t>under 50</t>
  </si>
  <si>
    <t>50-9</t>
  </si>
  <si>
    <t>60-9</t>
  </si>
  <si>
    <t>70-9</t>
  </si>
  <si>
    <t>Proportions of adults (propn of 20+ who are 60+, 70+, 80+)</t>
  </si>
  <si>
    <t>Index of age heaping on age 60 (= n(60)/n(56:n65)</t>
  </si>
  <si>
    <t>M</t>
  </si>
  <si>
    <t>F</t>
  </si>
  <si>
    <t>pop80+/pop60+</t>
  </si>
  <si>
    <t>DK</t>
  </si>
  <si>
    <t>total</t>
  </si>
  <si>
    <t>98 +</t>
  </si>
  <si>
    <t>98.00</t>
  </si>
  <si>
    <t>97.00</t>
  </si>
  <si>
    <t>96.00</t>
  </si>
  <si>
    <t>95.00</t>
  </si>
  <si>
    <t>94.00</t>
  </si>
  <si>
    <t>93.00</t>
  </si>
  <si>
    <t>92.00</t>
  </si>
  <si>
    <t>91.00</t>
  </si>
  <si>
    <t>90.00</t>
  </si>
  <si>
    <t>89.00</t>
  </si>
  <si>
    <t>88.00</t>
  </si>
  <si>
    <t>87.00</t>
  </si>
  <si>
    <t>86.00</t>
  </si>
  <si>
    <t>85.00</t>
  </si>
  <si>
    <t>84.00</t>
  </si>
  <si>
    <t>83.00</t>
  </si>
  <si>
    <t>82.00</t>
  </si>
  <si>
    <t>81.00</t>
  </si>
  <si>
    <t>80.00</t>
  </si>
  <si>
    <t>79.00</t>
  </si>
  <si>
    <t>78.00</t>
  </si>
  <si>
    <t>77.00</t>
  </si>
  <si>
    <t>76.00</t>
  </si>
  <si>
    <t>75.00</t>
  </si>
  <si>
    <t>74.00</t>
  </si>
  <si>
    <t>73.00</t>
  </si>
  <si>
    <t>72.00</t>
  </si>
  <si>
    <t>71.00</t>
  </si>
  <si>
    <t>70.00</t>
  </si>
  <si>
    <t>69.00</t>
  </si>
  <si>
    <t>68.00</t>
  </si>
  <si>
    <t>67.00</t>
  </si>
  <si>
    <t>66.00</t>
  </si>
  <si>
    <t>65.00</t>
  </si>
  <si>
    <t>64.00</t>
  </si>
  <si>
    <t>63.00</t>
  </si>
  <si>
    <t>62.00</t>
  </si>
  <si>
    <t>61.00</t>
  </si>
  <si>
    <t>60.00</t>
  </si>
  <si>
    <t>59.00</t>
  </si>
  <si>
    <t>58.00</t>
  </si>
  <si>
    <t>57.00</t>
  </si>
  <si>
    <t>56.00</t>
  </si>
  <si>
    <t>55.00</t>
  </si>
  <si>
    <t>54.00</t>
  </si>
  <si>
    <t>53.00</t>
  </si>
  <si>
    <t>60-94</t>
  </si>
  <si>
    <t>52.00</t>
  </si>
  <si>
    <t>51.00</t>
  </si>
  <si>
    <t>50.00</t>
  </si>
  <si>
    <t>49.00</t>
  </si>
  <si>
    <t>all</t>
  </si>
  <si>
    <t>48.00</t>
  </si>
  <si>
    <t>47.00</t>
  </si>
  <si>
    <t>46.00</t>
  </si>
  <si>
    <t>45.00</t>
  </si>
  <si>
    <t>44.00</t>
  </si>
  <si>
    <t>43.00</t>
  </si>
  <si>
    <t>42.00</t>
  </si>
  <si>
    <t>41.00</t>
  </si>
  <si>
    <t>40.00</t>
  </si>
  <si>
    <t>39.00</t>
  </si>
  <si>
    <t>38.00</t>
  </si>
  <si>
    <t>37.00</t>
  </si>
  <si>
    <t>36.00</t>
  </si>
  <si>
    <t>35.00</t>
  </si>
  <si>
    <t>34.00</t>
  </si>
  <si>
    <t>33.00</t>
  </si>
  <si>
    <t>32.00</t>
  </si>
  <si>
    <t>31.00</t>
  </si>
  <si>
    <t>30.00</t>
  </si>
  <si>
    <t>29.00</t>
  </si>
  <si>
    <t>28.00</t>
  </si>
  <si>
    <t>27.00</t>
  </si>
  <si>
    <t>26.00</t>
  </si>
  <si>
    <t>25.00</t>
  </si>
  <si>
    <t>24.00</t>
  </si>
  <si>
    <t>23.00</t>
  </si>
  <si>
    <t>22.00</t>
  </si>
  <si>
    <t>21.00</t>
  </si>
  <si>
    <t>20.00</t>
  </si>
  <si>
    <t>19.00</t>
  </si>
  <si>
    <t>18.00</t>
  </si>
  <si>
    <t>17.00</t>
  </si>
  <si>
    <t>16.00</t>
  </si>
  <si>
    <t>15.00</t>
  </si>
  <si>
    <t>14.00</t>
  </si>
  <si>
    <t>13.00</t>
  </si>
  <si>
    <t>12.00</t>
  </si>
  <si>
    <t>11.00</t>
  </si>
  <si>
    <t>10.00</t>
  </si>
  <si>
    <t>9.00</t>
  </si>
  <si>
    <t>8.00</t>
  </si>
  <si>
    <t>7.00</t>
  </si>
  <si>
    <t>6.00</t>
  </si>
  <si>
    <t>5.00</t>
  </si>
  <si>
    <t>4.00</t>
  </si>
  <si>
    <t>3.00</t>
  </si>
  <si>
    <t>2.00</t>
  </si>
  <si>
    <t>1.00</t>
  </si>
  <si>
    <t>moins de 1 an</t>
  </si>
  <si>
    <t>Age des répondants</t>
  </si>
  <si>
    <t>age after recoding children</t>
  </si>
  <si>
    <t>Age of household members</t>
  </si>
  <si>
    <t>Feminin</t>
  </si>
  <si>
    <t>Masculin</t>
  </si>
  <si>
    <t>Féminin</t>
  </si>
  <si>
    <t>Sexe</t>
  </si>
  <si>
    <t>Sexe corrigée</t>
  </si>
  <si>
    <t>Sex of household member</t>
  </si>
  <si>
    <t>Count</t>
  </si>
  <si>
    <t>Standard DHS</t>
  </si>
  <si>
    <t>Age des répondants * Sexe Crosstabulation</t>
  </si>
  <si>
    <t>age after recoding children * Sexe corrigée Crosstabulation</t>
  </si>
  <si>
    <t>Age of household members * Sex of household member Crosstabulation</t>
  </si>
  <si>
    <t>Mali</t>
  </si>
  <si>
    <t>census 2009 my data</t>
  </si>
  <si>
    <t>Year</t>
  </si>
  <si>
    <t>Conutry</t>
  </si>
  <si>
    <t>census 1998 my data</t>
  </si>
  <si>
    <t>census 1987 my data</t>
  </si>
  <si>
    <t>Data from the household member record</t>
  </si>
  <si>
    <t>Census 1996 (from UN)</t>
  </si>
  <si>
    <t>Census 2006 (from Bilampoa)</t>
  </si>
  <si>
    <t>Burkina Faso</t>
  </si>
  <si>
    <t>total (inc 98+ &amp; unknown)</t>
  </si>
  <si>
    <t>98+</t>
  </si>
  <si>
    <t>unknown</t>
  </si>
  <si>
    <t>Kenya</t>
  </si>
  <si>
    <t>2008-09</t>
  </si>
  <si>
    <t>Census 1999</t>
  </si>
  <si>
    <t>50-79</t>
  </si>
  <si>
    <t>60-79</t>
  </si>
  <si>
    <t>Tanzania</t>
  </si>
  <si>
    <t>Age of HOUSEHOLD members * Sex of HOUSEHOLD member Crosstabulation</t>
  </si>
  <si>
    <t>Sex of HOUSEHOLD member</t>
  </si>
  <si>
    <t>census 1988</t>
  </si>
  <si>
    <t>Age of HOUSEHOLD members</t>
  </si>
  <si>
    <t>proportions of total by sex</t>
  </si>
  <si>
    <t>Zambia</t>
  </si>
  <si>
    <t>census 1990</t>
  </si>
  <si>
    <t>tot</t>
  </si>
  <si>
    <t>50-84</t>
  </si>
  <si>
    <t>60-84</t>
  </si>
  <si>
    <t>85+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</si>
</sst>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9">
    <font>
      <sz val="11"/>
      <name val="Calibri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sz val="10"/>
      <name val="Arial"/>
    </font>
    <font>
      <sz val="7"/>
      <color indexed="8"/>
      <name val="Arial"/>
    </font>
    <font>
      <u/>
      <sz val="11"/>
      <color theme="10"/>
      <name val="Calibri"/>
      <family val="2"/>
    </font>
    <font>
      <sz val="9"/>
      <color indexed="8"/>
      <name val="Arial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</cellStyleXfs>
  <cellXfs count="111">
    <xf numFmtId="0" fontId="0" fillId="0" borderId="0" xfId="0"/>
    <xf numFmtId="3" fontId="0" fillId="0" borderId="0" xfId="0" applyNumberFormat="1"/>
    <xf numFmtId="0" fontId="0" fillId="0" borderId="0" xfId="0" quotePrefix="1"/>
    <xf numFmtId="0" fontId="0" fillId="0" borderId="0" xfId="0" applyAlignment="1">
      <alignment horizontal="left"/>
    </xf>
    <xf numFmtId="0" fontId="1" fillId="0" borderId="0" xfId="1"/>
    <xf numFmtId="0" fontId="1" fillId="0" borderId="0" xfId="1" applyBorder="1"/>
    <xf numFmtId="164" fontId="3" fillId="0" borderId="0" xfId="2" applyNumberFormat="1" applyFont="1" applyBorder="1" applyAlignment="1">
      <alignment horizontal="right" vertical="top"/>
    </xf>
    <xf numFmtId="0" fontId="3" fillId="0" borderId="0" xfId="2" applyFont="1" applyBorder="1" applyAlignment="1">
      <alignment horizontal="left" vertical="top" wrapText="1"/>
    </xf>
    <xf numFmtId="0" fontId="3" fillId="0" borderId="0" xfId="2" applyFont="1" applyBorder="1" applyAlignment="1">
      <alignment horizontal="left" vertical="top" wrapText="1"/>
    </xf>
    <xf numFmtId="0" fontId="3" fillId="0" borderId="0" xfId="2" applyFont="1" applyBorder="1" applyAlignment="1">
      <alignment horizontal="left" vertical="top"/>
    </xf>
    <xf numFmtId="0" fontId="3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4" fillId="0" borderId="0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right" vertical="top"/>
    </xf>
    <xf numFmtId="164" fontId="3" fillId="0" borderId="2" xfId="2" applyNumberFormat="1" applyFont="1" applyBorder="1" applyAlignment="1">
      <alignment horizontal="right" vertical="top"/>
    </xf>
    <xf numFmtId="164" fontId="3" fillId="0" borderId="3" xfId="2" applyNumberFormat="1" applyFont="1" applyBorder="1" applyAlignment="1">
      <alignment horizontal="right" vertical="top"/>
    </xf>
    <xf numFmtId="0" fontId="3" fillId="0" borderId="4" xfId="2" applyFont="1" applyBorder="1" applyAlignment="1">
      <alignment horizontal="left" vertical="top" wrapText="1"/>
    </xf>
    <xf numFmtId="0" fontId="3" fillId="0" borderId="5" xfId="2" applyFont="1" applyBorder="1" applyAlignment="1">
      <alignment horizontal="left" vertical="top" wrapText="1"/>
    </xf>
    <xf numFmtId="164" fontId="5" fillId="0" borderId="0" xfId="3" applyNumberFormat="1"/>
    <xf numFmtId="164" fontId="6" fillId="0" borderId="2" xfId="3" applyNumberFormat="1" applyFont="1" applyBorder="1" applyAlignment="1">
      <alignment horizontal="right" vertical="center"/>
    </xf>
    <xf numFmtId="164" fontId="6" fillId="0" borderId="3" xfId="3" applyNumberFormat="1" applyFont="1" applyBorder="1" applyAlignment="1">
      <alignment horizontal="right" vertical="center"/>
    </xf>
    <xf numFmtId="164" fontId="7" fillId="0" borderId="0" xfId="4" applyNumberFormat="1" applyAlignment="1" applyProtection="1"/>
    <xf numFmtId="164" fontId="8" fillId="0" borderId="1" xfId="5" applyNumberFormat="1" applyFont="1" applyBorder="1" applyAlignment="1">
      <alignment horizontal="right" vertical="top"/>
    </xf>
    <xf numFmtId="164" fontId="8" fillId="0" borderId="2" xfId="5" applyNumberFormat="1" applyFont="1" applyBorder="1" applyAlignment="1">
      <alignment horizontal="right" vertical="top"/>
    </xf>
    <xf numFmtId="164" fontId="8" fillId="0" borderId="3" xfId="5" applyNumberFormat="1" applyFont="1" applyBorder="1" applyAlignment="1">
      <alignment horizontal="right" vertical="top"/>
    </xf>
    <xf numFmtId="0" fontId="8" fillId="0" borderId="4" xfId="5" applyFont="1" applyBorder="1" applyAlignment="1">
      <alignment horizontal="left" vertical="top" wrapText="1"/>
    </xf>
    <xf numFmtId="0" fontId="8" fillId="0" borderId="5" xfId="5" applyFont="1" applyBorder="1" applyAlignment="1">
      <alignment horizontal="left" vertical="top" wrapText="1"/>
    </xf>
    <xf numFmtId="164" fontId="6" fillId="0" borderId="6" xfId="3" applyNumberFormat="1" applyFont="1" applyBorder="1" applyAlignment="1">
      <alignment horizontal="right" vertical="center"/>
    </xf>
    <xf numFmtId="164" fontId="6" fillId="0" borderId="7" xfId="3" applyNumberFormat="1" applyFont="1" applyBorder="1" applyAlignment="1">
      <alignment horizontal="right" vertical="center"/>
    </xf>
    <xf numFmtId="0" fontId="8" fillId="0" borderId="8" xfId="6" applyFont="1" applyBorder="1" applyAlignment="1">
      <alignment horizontal="left" vertical="top"/>
    </xf>
    <xf numFmtId="164" fontId="8" fillId="0" borderId="9" xfId="6" applyNumberFormat="1" applyFont="1" applyBorder="1" applyAlignment="1">
      <alignment horizontal="right" vertical="top"/>
    </xf>
    <xf numFmtId="164" fontId="8" fillId="0" borderId="6" xfId="6" applyNumberFormat="1" applyFont="1" applyBorder="1" applyAlignment="1">
      <alignment horizontal="right" vertical="top"/>
    </xf>
    <xf numFmtId="164" fontId="8" fillId="0" borderId="7" xfId="6" applyNumberFormat="1" applyFont="1" applyBorder="1" applyAlignment="1">
      <alignment horizontal="right" vertical="top"/>
    </xf>
    <xf numFmtId="0" fontId="8" fillId="0" borderId="10" xfId="6" applyFont="1" applyBorder="1" applyAlignment="1">
      <alignment horizontal="left" vertical="top" wrapText="1"/>
    </xf>
    <xf numFmtId="164" fontId="8" fillId="0" borderId="9" xfId="5" applyNumberFormat="1" applyFont="1" applyBorder="1" applyAlignment="1">
      <alignment horizontal="right" vertical="top"/>
    </xf>
    <xf numFmtId="164" fontId="8" fillId="0" borderId="6" xfId="5" applyNumberFormat="1" applyFont="1" applyBorder="1" applyAlignment="1">
      <alignment horizontal="right" vertical="top"/>
    </xf>
    <xf numFmtId="164" fontId="8" fillId="0" borderId="7" xfId="5" applyNumberFormat="1" applyFont="1" applyBorder="1" applyAlignment="1">
      <alignment horizontal="right" vertical="top"/>
    </xf>
    <xf numFmtId="0" fontId="8" fillId="0" borderId="8" xfId="5" applyFont="1" applyBorder="1" applyAlignment="1">
      <alignment horizontal="left" vertical="top"/>
    </xf>
    <xf numFmtId="0" fontId="8" fillId="0" borderId="10" xfId="5" applyFont="1" applyBorder="1" applyAlignment="1">
      <alignment horizontal="left" vertical="top" wrapText="1"/>
    </xf>
    <xf numFmtId="164" fontId="3" fillId="0" borderId="9" xfId="2" applyNumberFormat="1" applyFont="1" applyBorder="1" applyAlignment="1">
      <alignment horizontal="right" vertical="top"/>
    </xf>
    <xf numFmtId="164" fontId="3" fillId="0" borderId="6" xfId="2" applyNumberFormat="1" applyFont="1" applyBorder="1" applyAlignment="1">
      <alignment horizontal="right" vertical="top"/>
    </xf>
    <xf numFmtId="164" fontId="3" fillId="0" borderId="7" xfId="2" applyNumberFormat="1" applyFont="1" applyBorder="1" applyAlignment="1">
      <alignment horizontal="right" vertical="top"/>
    </xf>
    <xf numFmtId="0" fontId="3" fillId="0" borderId="8" xfId="2" applyFont="1" applyBorder="1" applyAlignment="1">
      <alignment horizontal="left" vertical="top" wrapText="1"/>
    </xf>
    <xf numFmtId="0" fontId="3" fillId="0" borderId="10" xfId="2" applyFont="1" applyBorder="1" applyAlignment="1">
      <alignment horizontal="left" vertical="top" wrapText="1"/>
    </xf>
    <xf numFmtId="0" fontId="3" fillId="0" borderId="8" xfId="2" applyFont="1" applyBorder="1" applyAlignment="1">
      <alignment horizontal="left" vertical="top"/>
    </xf>
    <xf numFmtId="0" fontId="8" fillId="0" borderId="4" xfId="6" applyFont="1" applyBorder="1" applyAlignment="1">
      <alignment horizontal="left" vertical="top" wrapText="1"/>
    </xf>
    <xf numFmtId="0" fontId="1" fillId="0" borderId="0" xfId="1" quotePrefix="1"/>
    <xf numFmtId="164" fontId="6" fillId="0" borderId="11" xfId="3" applyNumberFormat="1" applyFont="1" applyBorder="1" applyAlignment="1">
      <alignment horizontal="right" vertical="center"/>
    </xf>
    <xf numFmtId="164" fontId="6" fillId="0" borderId="12" xfId="3" applyNumberFormat="1" applyFont="1" applyBorder="1" applyAlignment="1">
      <alignment horizontal="right" vertical="center"/>
    </xf>
    <xf numFmtId="0" fontId="8" fillId="0" borderId="13" xfId="6" applyFont="1" applyBorder="1" applyAlignment="1">
      <alignment horizontal="left" vertical="top" wrapText="1"/>
    </xf>
    <xf numFmtId="164" fontId="8" fillId="0" borderId="14" xfId="6" applyNumberFormat="1" applyFont="1" applyBorder="1" applyAlignment="1">
      <alignment horizontal="right" vertical="top"/>
    </xf>
    <xf numFmtId="164" fontId="8" fillId="0" borderId="11" xfId="6" applyNumberFormat="1" applyFont="1" applyBorder="1" applyAlignment="1">
      <alignment horizontal="right" vertical="top"/>
    </xf>
    <xf numFmtId="164" fontId="8" fillId="0" borderId="12" xfId="6" applyNumberFormat="1" applyFont="1" applyBorder="1" applyAlignment="1">
      <alignment horizontal="right" vertical="top"/>
    </xf>
    <xf numFmtId="0" fontId="8" fillId="0" borderId="15" xfId="6" applyFont="1" applyBorder="1" applyAlignment="1">
      <alignment horizontal="left" vertical="top" wrapText="1"/>
    </xf>
    <xf numFmtId="164" fontId="8" fillId="0" borderId="14" xfId="5" applyNumberFormat="1" applyFont="1" applyBorder="1" applyAlignment="1">
      <alignment horizontal="right" vertical="top"/>
    </xf>
    <xf numFmtId="164" fontId="8" fillId="0" borderId="11" xfId="5" applyNumberFormat="1" applyFont="1" applyBorder="1" applyAlignment="1">
      <alignment horizontal="right" vertical="top"/>
    </xf>
    <xf numFmtId="164" fontId="8" fillId="0" borderId="12" xfId="5" applyNumberFormat="1" applyFont="1" applyBorder="1" applyAlignment="1">
      <alignment horizontal="right" vertical="top"/>
    </xf>
    <xf numFmtId="0" fontId="8" fillId="0" borderId="13" xfId="5" applyFont="1" applyBorder="1" applyAlignment="1">
      <alignment horizontal="left" vertical="top"/>
    </xf>
    <xf numFmtId="0" fontId="8" fillId="0" borderId="15" xfId="5" applyFont="1" applyBorder="1" applyAlignment="1">
      <alignment horizontal="left" vertical="top" wrapText="1"/>
    </xf>
    <xf numFmtId="164" fontId="3" fillId="0" borderId="14" xfId="2" applyNumberFormat="1" applyFont="1" applyBorder="1" applyAlignment="1">
      <alignment horizontal="right" vertical="top"/>
    </xf>
    <xf numFmtId="164" fontId="3" fillId="0" borderId="11" xfId="2" applyNumberFormat="1" applyFont="1" applyBorder="1" applyAlignment="1">
      <alignment horizontal="right" vertical="top"/>
    </xf>
    <xf numFmtId="164" fontId="3" fillId="0" borderId="12" xfId="2" applyNumberFormat="1" applyFont="1" applyBorder="1" applyAlignment="1">
      <alignment horizontal="right" vertical="top"/>
    </xf>
    <xf numFmtId="0" fontId="3" fillId="0" borderId="13" xfId="2" applyFont="1" applyBorder="1" applyAlignment="1">
      <alignment horizontal="left" vertical="top"/>
    </xf>
    <xf numFmtId="0" fontId="3" fillId="0" borderId="15" xfId="2" applyFont="1" applyBorder="1" applyAlignment="1">
      <alignment horizontal="left" vertical="top" wrapText="1"/>
    </xf>
    <xf numFmtId="0" fontId="5" fillId="0" borderId="0" xfId="3"/>
    <xf numFmtId="0" fontId="6" fillId="0" borderId="16" xfId="3" applyFont="1" applyBorder="1" applyAlignment="1">
      <alignment horizontal="center" wrapText="1"/>
    </xf>
    <xf numFmtId="0" fontId="6" fillId="0" borderId="17" xfId="3" applyFont="1" applyBorder="1" applyAlignment="1">
      <alignment horizontal="center" wrapText="1"/>
    </xf>
    <xf numFmtId="0" fontId="8" fillId="0" borderId="18" xfId="6" applyFont="1" applyBorder="1" applyAlignment="1">
      <alignment horizontal="center" wrapText="1"/>
    </xf>
    <xf numFmtId="0" fontId="8" fillId="0" borderId="16" xfId="6" applyFont="1" applyBorder="1" applyAlignment="1">
      <alignment horizontal="center" wrapText="1"/>
    </xf>
    <xf numFmtId="0" fontId="8" fillId="0" borderId="17" xfId="6" applyFont="1" applyBorder="1" applyAlignment="1">
      <alignment horizontal="center" wrapText="1"/>
    </xf>
    <xf numFmtId="0" fontId="8" fillId="0" borderId="4" xfId="6" applyFont="1" applyBorder="1" applyAlignment="1">
      <alignment horizontal="left" wrapText="1"/>
    </xf>
    <xf numFmtId="0" fontId="8" fillId="0" borderId="5" xfId="6" applyFont="1" applyBorder="1" applyAlignment="1">
      <alignment horizontal="left" wrapText="1"/>
    </xf>
    <xf numFmtId="0" fontId="8" fillId="0" borderId="18" xfId="5" applyFont="1" applyBorder="1" applyAlignment="1">
      <alignment horizontal="center" wrapText="1"/>
    </xf>
    <xf numFmtId="0" fontId="8" fillId="0" borderId="16" xfId="5" applyFont="1" applyBorder="1" applyAlignment="1">
      <alignment horizontal="center" wrapText="1"/>
    </xf>
    <xf numFmtId="0" fontId="8" fillId="0" borderId="17" xfId="5" applyFont="1" applyBorder="1" applyAlignment="1">
      <alignment horizontal="center" wrapText="1"/>
    </xf>
    <xf numFmtId="0" fontId="8" fillId="0" borderId="4" xfId="5" applyFont="1" applyBorder="1" applyAlignment="1">
      <alignment horizontal="left" wrapText="1"/>
    </xf>
    <xf numFmtId="0" fontId="8" fillId="0" borderId="5" xfId="5" applyFont="1" applyBorder="1" applyAlignment="1">
      <alignment horizontal="left" wrapText="1"/>
    </xf>
    <xf numFmtId="0" fontId="3" fillId="0" borderId="18" xfId="2" applyFont="1" applyBorder="1" applyAlignment="1">
      <alignment horizontal="center" wrapText="1"/>
    </xf>
    <xf numFmtId="0" fontId="3" fillId="0" borderId="16" xfId="2" applyFont="1" applyBorder="1" applyAlignment="1">
      <alignment horizontal="center" wrapText="1"/>
    </xf>
    <xf numFmtId="0" fontId="3" fillId="0" borderId="17" xfId="2" applyFont="1" applyBorder="1" applyAlignment="1">
      <alignment horizontal="center" wrapText="1"/>
    </xf>
    <xf numFmtId="0" fontId="3" fillId="0" borderId="4" xfId="2" applyFont="1" applyBorder="1" applyAlignment="1">
      <alignment horizontal="left" wrapText="1"/>
    </xf>
    <xf numFmtId="0" fontId="3" fillId="0" borderId="5" xfId="2" applyFont="1" applyBorder="1" applyAlignment="1">
      <alignment horizontal="left" wrapText="1"/>
    </xf>
    <xf numFmtId="0" fontId="6" fillId="0" borderId="19" xfId="3" applyFont="1" applyBorder="1" applyAlignment="1">
      <alignment horizontal="center" wrapText="1"/>
    </xf>
    <xf numFmtId="0" fontId="8" fillId="0" borderId="20" xfId="6" applyFont="1" applyBorder="1" applyAlignment="1">
      <alignment horizontal="center" wrapText="1"/>
    </xf>
    <xf numFmtId="0" fontId="8" fillId="0" borderId="21" xfId="6" applyFont="1" applyBorder="1" applyAlignment="1">
      <alignment horizontal="center" wrapText="1"/>
    </xf>
    <xf numFmtId="0" fontId="8" fillId="0" borderId="19" xfId="6" applyFont="1" applyBorder="1" applyAlignment="1">
      <alignment horizontal="center" wrapText="1"/>
    </xf>
    <xf numFmtId="0" fontId="8" fillId="0" borderId="13" xfId="6" applyFont="1" applyBorder="1" applyAlignment="1">
      <alignment horizontal="left" wrapText="1"/>
    </xf>
    <xf numFmtId="0" fontId="8" fillId="0" borderId="15" xfId="6" applyFont="1" applyBorder="1" applyAlignment="1">
      <alignment horizontal="left" wrapText="1"/>
    </xf>
    <xf numFmtId="0" fontId="8" fillId="0" borderId="20" xfId="5" applyFont="1" applyBorder="1" applyAlignment="1">
      <alignment horizontal="center" wrapText="1"/>
    </xf>
    <xf numFmtId="0" fontId="8" fillId="0" borderId="21" xfId="5" applyFont="1" applyBorder="1" applyAlignment="1">
      <alignment horizontal="center" wrapText="1"/>
    </xf>
    <xf numFmtId="0" fontId="8" fillId="0" borderId="19" xfId="5" applyFont="1" applyBorder="1" applyAlignment="1">
      <alignment horizontal="center" wrapText="1"/>
    </xf>
    <xf numFmtId="0" fontId="8" fillId="0" borderId="13" xfId="5" applyFont="1" applyBorder="1" applyAlignment="1">
      <alignment horizontal="left" wrapText="1"/>
    </xf>
    <xf numFmtId="0" fontId="8" fillId="0" borderId="15" xfId="5" applyFont="1" applyBorder="1" applyAlignment="1">
      <alignment horizontal="left" wrapText="1"/>
    </xf>
    <xf numFmtId="0" fontId="3" fillId="0" borderId="20" xfId="2" applyFont="1" applyBorder="1" applyAlignment="1">
      <alignment horizontal="center" wrapText="1"/>
    </xf>
    <xf numFmtId="0" fontId="3" fillId="0" borderId="21" xfId="2" applyFont="1" applyBorder="1" applyAlignment="1">
      <alignment horizontal="center" wrapText="1"/>
    </xf>
    <xf numFmtId="0" fontId="3" fillId="0" borderId="19" xfId="2" applyFont="1" applyBorder="1" applyAlignment="1">
      <alignment horizontal="center" wrapText="1"/>
    </xf>
    <xf numFmtId="0" fontId="3" fillId="0" borderId="13" xfId="2" applyFont="1" applyBorder="1" applyAlignment="1">
      <alignment horizontal="left" wrapText="1"/>
    </xf>
    <xf numFmtId="0" fontId="3" fillId="0" borderId="15" xfId="2" applyFont="1" applyBorder="1" applyAlignment="1">
      <alignment horizontal="left" wrapText="1"/>
    </xf>
    <xf numFmtId="0" fontId="8" fillId="0" borderId="0" xfId="6" applyFont="1" applyBorder="1" applyAlignment="1">
      <alignment horizontal="left" vertical="top" wrapText="1"/>
    </xf>
    <xf numFmtId="0" fontId="8" fillId="0" borderId="0" xfId="5" applyFont="1" applyBorder="1" applyAlignment="1">
      <alignment horizontal="left" vertical="top" wrapText="1"/>
    </xf>
    <xf numFmtId="0" fontId="4" fillId="0" borderId="0" xfId="6" applyFont="1" applyBorder="1" applyAlignment="1">
      <alignment horizontal="center" vertical="center" wrapText="1"/>
    </xf>
    <xf numFmtId="0" fontId="4" fillId="0" borderId="0" xfId="5" applyFont="1" applyBorder="1" applyAlignment="1">
      <alignment horizontal="center" vertical="center" wrapText="1"/>
    </xf>
    <xf numFmtId="0" fontId="3" fillId="0" borderId="22" xfId="2" applyFont="1" applyBorder="1" applyAlignment="1">
      <alignment horizontal="left" vertical="top" wrapText="1"/>
    </xf>
    <xf numFmtId="0" fontId="3" fillId="0" borderId="15" xfId="2" applyFont="1" applyBorder="1" applyAlignment="1">
      <alignment horizontal="left" vertical="top" wrapText="1"/>
    </xf>
    <xf numFmtId="3" fontId="1" fillId="0" borderId="0" xfId="1" applyNumberFormat="1" applyBorder="1" applyAlignment="1">
      <alignment horizontal="right"/>
    </xf>
    <xf numFmtId="0" fontId="3" fillId="0" borderId="10" xfId="2" applyFont="1" applyBorder="1" applyAlignment="1">
      <alignment horizontal="left" vertical="top" wrapText="1"/>
    </xf>
    <xf numFmtId="0" fontId="3" fillId="0" borderId="5" xfId="2" applyFont="1" applyBorder="1" applyAlignment="1">
      <alignment horizontal="left" vertical="top" wrapText="1"/>
    </xf>
    <xf numFmtId="3" fontId="1" fillId="0" borderId="0" xfId="1" applyNumberFormat="1"/>
    <xf numFmtId="0" fontId="3" fillId="0" borderId="4" xfId="2" applyFont="1" applyBorder="1" applyAlignment="1">
      <alignment horizontal="left" vertical="top" wrapText="1"/>
    </xf>
    <xf numFmtId="0" fontId="3" fillId="0" borderId="8" xfId="2" applyFont="1" applyFill="1" applyBorder="1" applyAlignment="1">
      <alignment horizontal="left" vertical="top"/>
    </xf>
  </cellXfs>
  <cellStyles count="7">
    <cellStyle name="Hyperlink" xfId="4" builtinId="8"/>
    <cellStyle name="Normal" xfId="0" builtinId="0"/>
    <cellStyle name="Normal 2" xfId="1"/>
    <cellStyle name="Normal_Mali" xfId="3"/>
    <cellStyle name="Normal_Mali census  87" xfId="5"/>
    <cellStyle name="Normal_Mali census 98" xfId="6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mailto:+@sum(e9:e107)" TargetMode="External"/><Relationship Id="rId1" Type="http://schemas.openxmlformats.org/officeDocument/2006/relationships/hyperlink" Target="mailto:+@sum(e9:e107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56" workbookViewId="0">
      <selection activeCell="H68" sqref="H68:H72"/>
    </sheetView>
  </sheetViews>
  <sheetFormatPr defaultRowHeight="14.4"/>
  <cols>
    <col min="5" max="5" width="13.21875" customWidth="1"/>
  </cols>
  <sheetData>
    <row r="1" spans="1:6">
      <c r="A1" t="s">
        <v>102</v>
      </c>
    </row>
    <row r="2" spans="1:6">
      <c r="A2" t="s">
        <v>103</v>
      </c>
      <c r="B2" t="s">
        <v>98</v>
      </c>
      <c r="C2" t="s">
        <v>99</v>
      </c>
      <c r="D2" t="s">
        <v>97</v>
      </c>
    </row>
    <row r="3" spans="1:6">
      <c r="A3" t="s">
        <v>0</v>
      </c>
      <c r="B3">
        <v>614</v>
      </c>
      <c r="C3">
        <v>619</v>
      </c>
      <c r="D3">
        <v>1233</v>
      </c>
      <c r="E3" t="s">
        <v>128</v>
      </c>
      <c r="F3">
        <f>100*(SUM(B21:B42))/SUM(C21:C42)</f>
        <v>87.5384024577573</v>
      </c>
    </row>
    <row r="4" spans="1:6">
      <c r="A4" t="s">
        <v>1</v>
      </c>
      <c r="B4">
        <v>571</v>
      </c>
      <c r="C4">
        <v>539</v>
      </c>
      <c r="D4">
        <v>1110</v>
      </c>
      <c r="E4" t="s">
        <v>129</v>
      </c>
      <c r="F4">
        <f>100*(SUM(B43:B52))/SUM(C43:C52)</f>
        <v>102.97219558964525</v>
      </c>
    </row>
    <row r="5" spans="1:6">
      <c r="A5" t="s">
        <v>2</v>
      </c>
      <c r="B5">
        <v>538</v>
      </c>
      <c r="C5">
        <v>534</v>
      </c>
      <c r="D5">
        <v>1072</v>
      </c>
    </row>
    <row r="6" spans="1:6">
      <c r="A6" t="s">
        <v>3</v>
      </c>
      <c r="B6">
        <v>649</v>
      </c>
      <c r="C6">
        <v>611</v>
      </c>
      <c r="D6">
        <v>1260</v>
      </c>
    </row>
    <row r="7" spans="1:6">
      <c r="A7" t="s">
        <v>4</v>
      </c>
      <c r="B7">
        <v>549</v>
      </c>
      <c r="C7">
        <v>566</v>
      </c>
      <c r="D7">
        <v>1115</v>
      </c>
    </row>
    <row r="8" spans="1:6">
      <c r="A8" t="s">
        <v>5</v>
      </c>
      <c r="B8">
        <v>548</v>
      </c>
      <c r="C8">
        <v>497</v>
      </c>
      <c r="D8">
        <v>1045</v>
      </c>
    </row>
    <row r="9" spans="1:6">
      <c r="A9" t="s">
        <v>6</v>
      </c>
      <c r="B9">
        <v>632</v>
      </c>
      <c r="C9">
        <v>609</v>
      </c>
      <c r="D9">
        <v>1241</v>
      </c>
    </row>
    <row r="10" spans="1:6">
      <c r="A10" t="s">
        <v>7</v>
      </c>
      <c r="B10">
        <v>630</v>
      </c>
      <c r="C10">
        <v>649</v>
      </c>
      <c r="D10">
        <v>1279</v>
      </c>
    </row>
    <row r="11" spans="1:6">
      <c r="A11" t="s">
        <v>8</v>
      </c>
      <c r="B11">
        <v>536</v>
      </c>
      <c r="C11">
        <v>507</v>
      </c>
      <c r="D11">
        <v>1043</v>
      </c>
    </row>
    <row r="12" spans="1:6">
      <c r="A12" t="s">
        <v>9</v>
      </c>
      <c r="B12">
        <v>541</v>
      </c>
      <c r="C12">
        <v>505</v>
      </c>
      <c r="D12">
        <v>1046</v>
      </c>
    </row>
    <row r="13" spans="1:6">
      <c r="A13" t="s">
        <v>10</v>
      </c>
      <c r="B13">
        <v>501</v>
      </c>
      <c r="C13">
        <v>541</v>
      </c>
      <c r="D13">
        <v>1042</v>
      </c>
    </row>
    <row r="14" spans="1:6">
      <c r="A14" t="s">
        <v>11</v>
      </c>
      <c r="B14">
        <v>412</v>
      </c>
      <c r="C14">
        <v>402</v>
      </c>
      <c r="D14">
        <v>814</v>
      </c>
    </row>
    <row r="15" spans="1:6">
      <c r="A15" t="s">
        <v>12</v>
      </c>
      <c r="B15">
        <v>521</v>
      </c>
      <c r="C15">
        <v>518</v>
      </c>
      <c r="D15">
        <v>1039</v>
      </c>
    </row>
    <row r="16" spans="1:6">
      <c r="A16" t="s">
        <v>13</v>
      </c>
      <c r="B16">
        <v>481</v>
      </c>
      <c r="C16">
        <v>508</v>
      </c>
      <c r="D16">
        <v>989</v>
      </c>
    </row>
    <row r="17" spans="1:4">
      <c r="A17" t="s">
        <v>14</v>
      </c>
      <c r="B17">
        <v>374</v>
      </c>
      <c r="C17">
        <v>448</v>
      </c>
      <c r="D17">
        <v>822</v>
      </c>
    </row>
    <row r="18" spans="1:4">
      <c r="A18" t="s">
        <v>15</v>
      </c>
      <c r="B18">
        <v>468</v>
      </c>
      <c r="C18">
        <v>347</v>
      </c>
      <c r="D18">
        <v>815</v>
      </c>
    </row>
    <row r="19" spans="1:4">
      <c r="A19" t="s">
        <v>16</v>
      </c>
      <c r="B19">
        <v>393</v>
      </c>
      <c r="C19">
        <v>340</v>
      </c>
      <c r="D19">
        <v>733</v>
      </c>
    </row>
    <row r="20" spans="1:4">
      <c r="A20" t="s">
        <v>17</v>
      </c>
      <c r="B20">
        <v>397</v>
      </c>
      <c r="C20">
        <v>365</v>
      </c>
      <c r="D20">
        <v>762</v>
      </c>
    </row>
    <row r="21" spans="1:4">
      <c r="A21" t="s">
        <v>18</v>
      </c>
      <c r="B21">
        <v>314</v>
      </c>
      <c r="C21">
        <v>353</v>
      </c>
      <c r="D21">
        <v>667</v>
      </c>
    </row>
    <row r="22" spans="1:4">
      <c r="A22" t="s">
        <v>19</v>
      </c>
      <c r="B22">
        <v>304</v>
      </c>
      <c r="C22">
        <v>281</v>
      </c>
      <c r="D22">
        <v>585</v>
      </c>
    </row>
    <row r="23" spans="1:4">
      <c r="A23" t="s">
        <v>20</v>
      </c>
      <c r="B23">
        <v>359</v>
      </c>
      <c r="C23">
        <v>351</v>
      </c>
      <c r="D23">
        <v>710</v>
      </c>
    </row>
    <row r="24" spans="1:4">
      <c r="A24" t="s">
        <v>21</v>
      </c>
      <c r="B24">
        <v>262</v>
      </c>
      <c r="C24">
        <v>281</v>
      </c>
      <c r="D24">
        <v>543</v>
      </c>
    </row>
    <row r="25" spans="1:4">
      <c r="A25" t="s">
        <v>22</v>
      </c>
      <c r="B25">
        <v>303</v>
      </c>
      <c r="C25">
        <v>313</v>
      </c>
      <c r="D25">
        <v>616</v>
      </c>
    </row>
    <row r="26" spans="1:4">
      <c r="A26" t="s">
        <v>23</v>
      </c>
      <c r="B26">
        <v>228</v>
      </c>
      <c r="C26">
        <v>247</v>
      </c>
      <c r="D26">
        <v>475</v>
      </c>
    </row>
    <row r="27" spans="1:4">
      <c r="A27" t="s">
        <v>24</v>
      </c>
      <c r="B27">
        <v>192</v>
      </c>
      <c r="C27">
        <v>224</v>
      </c>
      <c r="D27">
        <v>416</v>
      </c>
    </row>
    <row r="28" spans="1:4">
      <c r="A28" t="s">
        <v>25</v>
      </c>
      <c r="B28">
        <v>270</v>
      </c>
      <c r="C28">
        <v>316</v>
      </c>
      <c r="D28">
        <v>586</v>
      </c>
    </row>
    <row r="29" spans="1:4">
      <c r="A29" t="s">
        <v>26</v>
      </c>
      <c r="B29">
        <v>222</v>
      </c>
      <c r="C29">
        <v>228</v>
      </c>
      <c r="D29">
        <v>450</v>
      </c>
    </row>
    <row r="30" spans="1:4">
      <c r="A30" t="s">
        <v>27</v>
      </c>
      <c r="B30">
        <v>229</v>
      </c>
      <c r="C30">
        <v>300</v>
      </c>
      <c r="D30">
        <v>529</v>
      </c>
    </row>
    <row r="31" spans="1:4">
      <c r="A31" t="s">
        <v>28</v>
      </c>
      <c r="B31">
        <v>185</v>
      </c>
      <c r="C31">
        <v>249</v>
      </c>
      <c r="D31">
        <v>434</v>
      </c>
    </row>
    <row r="32" spans="1:4">
      <c r="A32" t="s">
        <v>29</v>
      </c>
      <c r="B32">
        <v>173</v>
      </c>
      <c r="C32">
        <v>203</v>
      </c>
      <c r="D32">
        <v>376</v>
      </c>
    </row>
    <row r="33" spans="1:4">
      <c r="A33" t="s">
        <v>30</v>
      </c>
      <c r="B33">
        <v>271</v>
      </c>
      <c r="C33">
        <v>323</v>
      </c>
      <c r="D33">
        <v>594</v>
      </c>
    </row>
    <row r="34" spans="1:4">
      <c r="A34" t="s">
        <v>31</v>
      </c>
      <c r="B34">
        <v>130</v>
      </c>
      <c r="C34">
        <v>153</v>
      </c>
      <c r="D34">
        <v>283</v>
      </c>
    </row>
    <row r="35" spans="1:4">
      <c r="A35" t="s">
        <v>32</v>
      </c>
      <c r="B35">
        <v>189</v>
      </c>
      <c r="C35">
        <v>253</v>
      </c>
      <c r="D35">
        <v>442</v>
      </c>
    </row>
    <row r="36" spans="1:4">
      <c r="A36" t="s">
        <v>33</v>
      </c>
      <c r="B36">
        <v>144</v>
      </c>
      <c r="C36">
        <v>149</v>
      </c>
      <c r="D36">
        <v>293</v>
      </c>
    </row>
    <row r="37" spans="1:4">
      <c r="A37" t="s">
        <v>34</v>
      </c>
      <c r="B37">
        <v>117</v>
      </c>
      <c r="C37">
        <v>165</v>
      </c>
      <c r="D37">
        <v>282</v>
      </c>
    </row>
    <row r="38" spans="1:4">
      <c r="A38" t="s">
        <v>35</v>
      </c>
      <c r="B38">
        <v>203</v>
      </c>
      <c r="C38">
        <v>234</v>
      </c>
      <c r="D38">
        <v>437</v>
      </c>
    </row>
    <row r="39" spans="1:4">
      <c r="A39" t="s">
        <v>36</v>
      </c>
      <c r="B39">
        <v>120</v>
      </c>
      <c r="C39">
        <v>163</v>
      </c>
      <c r="D39">
        <v>283</v>
      </c>
    </row>
    <row r="40" spans="1:4">
      <c r="A40" t="s">
        <v>37</v>
      </c>
      <c r="B40">
        <v>123</v>
      </c>
      <c r="C40">
        <v>160</v>
      </c>
      <c r="D40">
        <v>283</v>
      </c>
    </row>
    <row r="41" spans="1:4">
      <c r="A41" t="s">
        <v>38</v>
      </c>
      <c r="B41">
        <v>123</v>
      </c>
      <c r="C41">
        <v>136</v>
      </c>
      <c r="D41">
        <v>259</v>
      </c>
    </row>
    <row r="42" spans="1:4">
      <c r="A42" t="s">
        <v>39</v>
      </c>
      <c r="B42">
        <v>98</v>
      </c>
      <c r="C42">
        <v>126</v>
      </c>
      <c r="D42">
        <v>224</v>
      </c>
    </row>
    <row r="43" spans="1:4">
      <c r="A43" t="s">
        <v>40</v>
      </c>
      <c r="B43">
        <v>194</v>
      </c>
      <c r="C43">
        <v>199</v>
      </c>
      <c r="D43">
        <v>393</v>
      </c>
    </row>
    <row r="44" spans="1:4">
      <c r="A44" t="s">
        <v>41</v>
      </c>
      <c r="B44">
        <v>84</v>
      </c>
      <c r="C44">
        <v>91</v>
      </c>
      <c r="D44">
        <v>175</v>
      </c>
    </row>
    <row r="45" spans="1:4">
      <c r="A45" t="s">
        <v>42</v>
      </c>
      <c r="B45">
        <v>140</v>
      </c>
      <c r="C45">
        <v>133</v>
      </c>
      <c r="D45">
        <v>273</v>
      </c>
    </row>
    <row r="46" spans="1:4">
      <c r="A46" t="s">
        <v>43</v>
      </c>
      <c r="B46">
        <v>94</v>
      </c>
      <c r="C46">
        <v>91</v>
      </c>
      <c r="D46">
        <v>185</v>
      </c>
    </row>
    <row r="47" spans="1:4">
      <c r="A47" t="s">
        <v>44</v>
      </c>
      <c r="B47">
        <v>77</v>
      </c>
      <c r="C47">
        <v>95</v>
      </c>
      <c r="D47">
        <v>172</v>
      </c>
    </row>
    <row r="48" spans="1:4">
      <c r="A48" t="s">
        <v>45</v>
      </c>
      <c r="B48">
        <v>158</v>
      </c>
      <c r="C48">
        <v>140</v>
      </c>
      <c r="D48">
        <v>298</v>
      </c>
    </row>
    <row r="49" spans="1:10">
      <c r="A49" t="s">
        <v>46</v>
      </c>
      <c r="B49">
        <v>76</v>
      </c>
      <c r="C49">
        <v>92</v>
      </c>
      <c r="D49">
        <v>168</v>
      </c>
    </row>
    <row r="50" spans="1:10">
      <c r="A50" t="s">
        <v>47</v>
      </c>
      <c r="B50">
        <v>86</v>
      </c>
      <c r="C50">
        <v>80</v>
      </c>
      <c r="D50">
        <v>166</v>
      </c>
    </row>
    <row r="51" spans="1:10">
      <c r="A51" t="s">
        <v>48</v>
      </c>
      <c r="B51">
        <v>86</v>
      </c>
      <c r="C51">
        <v>64</v>
      </c>
      <c r="D51">
        <v>150</v>
      </c>
    </row>
    <row r="52" spans="1:10">
      <c r="A52" t="s">
        <v>49</v>
      </c>
      <c r="B52">
        <v>79</v>
      </c>
      <c r="C52">
        <v>58</v>
      </c>
      <c r="D52">
        <v>137</v>
      </c>
    </row>
    <row r="53" spans="1:10">
      <c r="A53" t="s">
        <v>50</v>
      </c>
      <c r="B53">
        <v>132</v>
      </c>
      <c r="C53">
        <v>239</v>
      </c>
      <c r="D53">
        <v>371</v>
      </c>
      <c r="F53" t="s">
        <v>130</v>
      </c>
      <c r="G53" s="2" t="s">
        <v>131</v>
      </c>
      <c r="H53">
        <f>500*(B28+B33+B38+B43+B48+B53+B58+B63)/SUM(B26:B65)</f>
        <v>138.60229706054116</v>
      </c>
      <c r="I53">
        <f>500*(C28+C33+C38+C43+C48+C53+C58+C63)/SUM(C26:C65)</f>
        <v>144.25907752698726</v>
      </c>
      <c r="J53">
        <f>500*(D28+D33+D38+D43+D48+D53+D58+D63)/SUM(D26:D65)</f>
        <v>141.67629544040528</v>
      </c>
    </row>
    <row r="54" spans="1:10">
      <c r="A54" t="s">
        <v>51</v>
      </c>
      <c r="B54">
        <v>49</v>
      </c>
      <c r="C54">
        <v>94</v>
      </c>
      <c r="D54">
        <v>143</v>
      </c>
      <c r="G54" t="s">
        <v>132</v>
      </c>
      <c r="H54">
        <f>500*(B53+B59+B63+B68+B73+B78+B83+B88+B93)/SUM(B53:B100)</f>
        <v>156.61641541038526</v>
      </c>
      <c r="I54">
        <f>500*(C53+C59+C63+C68+C73+C78+C83+C88+C93)/SUM(C53:C100)</f>
        <v>176.57004830917873</v>
      </c>
      <c r="J54">
        <f>500*(D53+D59+D63+D68+D73+D78+D83+D88+D93)/SUM(D53:D100)</f>
        <v>167.31416731416732</v>
      </c>
    </row>
    <row r="55" spans="1:10">
      <c r="A55" t="s">
        <v>52</v>
      </c>
      <c r="B55">
        <v>113</v>
      </c>
      <c r="C55">
        <v>198</v>
      </c>
      <c r="D55">
        <v>311</v>
      </c>
      <c r="G55" t="s">
        <v>133</v>
      </c>
      <c r="H55">
        <f>500*(B63+B68+B73+B78+B83+B88+B93)/SUM(B63:B101)</f>
        <v>175.76961271102283</v>
      </c>
      <c r="I55">
        <f>500*(C63+C68+C73+C78+C83+C88+C93)/SUM(C63:C101)</f>
        <v>229.7447280799112</v>
      </c>
      <c r="J55">
        <f>500*(D63+D68+D73+D78+D83+D88+D93)/SUM(D63:D101)</f>
        <v>201.25786163522014</v>
      </c>
    </row>
    <row r="56" spans="1:10">
      <c r="A56" t="s">
        <v>53</v>
      </c>
      <c r="B56">
        <v>87</v>
      </c>
      <c r="C56">
        <v>121</v>
      </c>
      <c r="D56">
        <v>208</v>
      </c>
    </row>
    <row r="57" spans="1:10">
      <c r="A57" t="s">
        <v>54</v>
      </c>
      <c r="B57">
        <v>70</v>
      </c>
      <c r="C57">
        <v>97</v>
      </c>
      <c r="D57">
        <v>167</v>
      </c>
      <c r="F57" t="s">
        <v>134</v>
      </c>
    </row>
    <row r="58" spans="1:10">
      <c r="A58" t="s">
        <v>55</v>
      </c>
      <c r="B58">
        <v>78</v>
      </c>
      <c r="C58">
        <v>142</v>
      </c>
      <c r="D58">
        <v>220</v>
      </c>
      <c r="G58" t="s">
        <v>135</v>
      </c>
      <c r="H58">
        <f>100*(+SUM(B53:B99)/B102)</f>
        <v>10.510635762378598</v>
      </c>
      <c r="I58">
        <f>100*(+SUM(C53:C99)/C102)</f>
        <v>11.64285304412693</v>
      </c>
      <c r="J58">
        <f>100*(+SUM(D53:D99)/D102)</f>
        <v>11.087401344636072</v>
      </c>
    </row>
    <row r="59" spans="1:10">
      <c r="A59" t="s">
        <v>56</v>
      </c>
      <c r="B59">
        <v>75</v>
      </c>
      <c r="C59">
        <v>78</v>
      </c>
      <c r="D59">
        <v>153</v>
      </c>
      <c r="G59" t="s">
        <v>133</v>
      </c>
      <c r="H59">
        <f>100*(+SUM(B63:B99)/B102)</f>
        <v>5.8154084490258002</v>
      </c>
      <c r="I59">
        <f>100*(+SUM(C63:C99)/C102)</f>
        <v>4.9291329546106617</v>
      </c>
      <c r="J59">
        <f>100*(+SUM(D63:D99)/D102)</f>
        <v>5.3639286758257816</v>
      </c>
    </row>
    <row r="60" spans="1:10">
      <c r="A60" t="s">
        <v>57</v>
      </c>
      <c r="B60">
        <v>74</v>
      </c>
      <c r="C60">
        <v>85</v>
      </c>
      <c r="D60">
        <v>159</v>
      </c>
      <c r="G60" t="s">
        <v>136</v>
      </c>
      <c r="H60">
        <f>100*(+SUM(B73:B99)/B102)</f>
        <v>2.240362271346005</v>
      </c>
      <c r="I60">
        <f>100*(+SUM(C73:C99)/C102)</f>
        <v>1.8075400241005335</v>
      </c>
      <c r="J60">
        <f>100*(+SUM(D73:D99)/D102)</f>
        <v>2.0198772288804441</v>
      </c>
    </row>
    <row r="61" spans="1:10">
      <c r="A61" t="s">
        <v>58</v>
      </c>
      <c r="B61">
        <v>53</v>
      </c>
      <c r="C61">
        <v>60</v>
      </c>
      <c r="D61">
        <v>113</v>
      </c>
      <c r="G61" t="s">
        <v>137</v>
      </c>
      <c r="H61">
        <f>100*(+SUM(B83:B99)/B102)</f>
        <v>0.5422153369481022</v>
      </c>
      <c r="I61">
        <f>100*(+SUM(C83:C99)/C102)</f>
        <v>0.44758133930108457</v>
      </c>
      <c r="J61">
        <f>100*(+SUM(D83:D99)/D102)</f>
        <v>0.49400760011692485</v>
      </c>
    </row>
    <row r="62" spans="1:10">
      <c r="A62" t="s">
        <v>59</v>
      </c>
      <c r="B62">
        <v>57</v>
      </c>
      <c r="C62">
        <v>56</v>
      </c>
      <c r="D62">
        <v>113</v>
      </c>
    </row>
    <row r="63" spans="1:10">
      <c r="A63" t="s">
        <v>60</v>
      </c>
      <c r="B63">
        <v>118</v>
      </c>
      <c r="C63">
        <v>171</v>
      </c>
      <c r="D63">
        <v>289</v>
      </c>
      <c r="F63" t="s">
        <v>138</v>
      </c>
      <c r="G63" t="s">
        <v>135</v>
      </c>
      <c r="H63">
        <f>100*(+SUM(B53:B101)/SUM(C53:C101))</f>
        <v>86.673104780299369</v>
      </c>
    </row>
    <row r="64" spans="1:10">
      <c r="A64" t="s">
        <v>61</v>
      </c>
      <c r="B64">
        <v>45</v>
      </c>
      <c r="C64">
        <v>34</v>
      </c>
      <c r="D64">
        <v>79</v>
      </c>
      <c r="G64" t="s">
        <v>133</v>
      </c>
      <c r="H64">
        <f>100*(+SUM(B63:B101)/SUM(C63:C101))</f>
        <v>111.76470588235294</v>
      </c>
    </row>
    <row r="65" spans="1:9">
      <c r="A65" t="s">
        <v>62</v>
      </c>
      <c r="B65">
        <v>95</v>
      </c>
      <c r="C65">
        <v>67</v>
      </c>
      <c r="D65">
        <v>162</v>
      </c>
      <c r="G65" t="s">
        <v>136</v>
      </c>
      <c r="H65">
        <f>100*(+SUM(B73:B101)/SUM(C73:C101))</f>
        <v>114.00560224089635</v>
      </c>
    </row>
    <row r="66" spans="1:9">
      <c r="A66" t="s">
        <v>63</v>
      </c>
      <c r="B66">
        <v>39</v>
      </c>
      <c r="C66">
        <v>42</v>
      </c>
      <c r="D66">
        <v>81</v>
      </c>
      <c r="G66" t="s">
        <v>137</v>
      </c>
      <c r="H66">
        <f>100*(+SUM(B83:B101)/SUM(C83:C101))</f>
        <v>101.66666666666666</v>
      </c>
    </row>
    <row r="67" spans="1:9">
      <c r="A67" t="s">
        <v>64</v>
      </c>
      <c r="B67">
        <v>57</v>
      </c>
      <c r="C67">
        <v>36</v>
      </c>
      <c r="D67">
        <v>93</v>
      </c>
    </row>
    <row r="68" spans="1:9">
      <c r="A68" t="s">
        <v>65</v>
      </c>
      <c r="B68">
        <v>84</v>
      </c>
      <c r="C68">
        <v>69</v>
      </c>
      <c r="D68">
        <v>153</v>
      </c>
      <c r="F68" t="s">
        <v>139</v>
      </c>
      <c r="G68" t="s">
        <v>140</v>
      </c>
      <c r="H68">
        <f>100*(+SUM(B3:B52)/SUM(C3:C52))</f>
        <v>97.603542589215948</v>
      </c>
    </row>
    <row r="69" spans="1:9">
      <c r="A69" t="s">
        <v>66</v>
      </c>
      <c r="B69">
        <v>43</v>
      </c>
      <c r="C69">
        <v>26</v>
      </c>
      <c r="D69">
        <v>69</v>
      </c>
      <c r="G69" t="s">
        <v>141</v>
      </c>
      <c r="H69">
        <f>100*(+SUM(B53:B62)/SUM(C53:C62))</f>
        <v>67.350427350427353</v>
      </c>
    </row>
    <row r="70" spans="1:9">
      <c r="A70" t="s">
        <v>67</v>
      </c>
      <c r="B70">
        <v>51</v>
      </c>
      <c r="C70">
        <v>45</v>
      </c>
      <c r="D70">
        <v>96</v>
      </c>
      <c r="G70" t="s">
        <v>142</v>
      </c>
      <c r="H70">
        <f>100*(+SUM(B63:B72)/SUM(C63:C72))</f>
        <v>110.29411764705883</v>
      </c>
    </row>
    <row r="71" spans="1:9">
      <c r="A71" t="s">
        <v>68</v>
      </c>
      <c r="B71">
        <v>37</v>
      </c>
      <c r="C71">
        <v>34</v>
      </c>
      <c r="D71">
        <v>71</v>
      </c>
      <c r="G71" t="s">
        <v>143</v>
      </c>
      <c r="H71">
        <f>100*(+SUM(B73:B82)/SUM(C73:C82))</f>
        <v>120.25316455696202</v>
      </c>
    </row>
    <row r="72" spans="1:9">
      <c r="A72" t="s">
        <v>69</v>
      </c>
      <c r="B72">
        <v>31</v>
      </c>
      <c r="C72">
        <v>20</v>
      </c>
      <c r="D72">
        <v>51</v>
      </c>
      <c r="G72" t="s">
        <v>137</v>
      </c>
      <c r="H72">
        <f>100*(+SUM(B83:B100)/SUM(C83:C100))</f>
        <v>99.159663865546221</v>
      </c>
    </row>
    <row r="73" spans="1:9">
      <c r="A73" t="s">
        <v>70</v>
      </c>
      <c r="B73">
        <v>77</v>
      </c>
      <c r="C73">
        <v>99</v>
      </c>
      <c r="D73">
        <v>176</v>
      </c>
    </row>
    <row r="74" spans="1:9">
      <c r="A74" t="s">
        <v>71</v>
      </c>
      <c r="B74">
        <v>24</v>
      </c>
      <c r="C74">
        <v>11</v>
      </c>
      <c r="D74">
        <v>35</v>
      </c>
      <c r="F74" t="s">
        <v>144</v>
      </c>
    </row>
    <row r="75" spans="1:9">
      <c r="A75" t="s">
        <v>72</v>
      </c>
      <c r="B75">
        <v>54</v>
      </c>
      <c r="C75">
        <v>39</v>
      </c>
      <c r="D75">
        <v>93</v>
      </c>
      <c r="G75" t="s">
        <v>133</v>
      </c>
      <c r="H75">
        <f>100*(+SUM(B63:B100)/SUM(B$29:B100))</f>
        <v>19.318181818181817</v>
      </c>
      <c r="I75">
        <f>100*(+SUM(C63:C100)/SUM(C$29:C$100))</f>
        <v>15.113350125944585</v>
      </c>
    </row>
    <row r="76" spans="1:9">
      <c r="A76" t="s">
        <v>73</v>
      </c>
      <c r="B76">
        <v>28</v>
      </c>
      <c r="C76">
        <v>15</v>
      </c>
      <c r="D76">
        <v>43</v>
      </c>
      <c r="G76" t="s">
        <v>136</v>
      </c>
      <c r="H76">
        <f>100*(+SUM(B73:B100)/SUM(B$29:B$106))</f>
        <v>1.8335684062059237</v>
      </c>
      <c r="I76">
        <f>100*(+SUM(C73:C100)/SUM(C$29:C$100))</f>
        <v>5.978169605373636</v>
      </c>
    </row>
    <row r="77" spans="1:9">
      <c r="A77" t="s">
        <v>74</v>
      </c>
      <c r="B77">
        <v>24</v>
      </c>
      <c r="C77">
        <v>14</v>
      </c>
      <c r="D77">
        <v>38</v>
      </c>
      <c r="G77" t="s">
        <v>137</v>
      </c>
      <c r="H77">
        <f>100*(+SUM(B83:B100)/SUM(B$29:B$106))</f>
        <v>0.53687610901314886</v>
      </c>
      <c r="I77">
        <f>100*(+SUM(C83:C100)/SUM(C$29:C$100))</f>
        <v>1.9983207388748949</v>
      </c>
    </row>
    <row r="78" spans="1:9">
      <c r="A78" t="s">
        <v>75</v>
      </c>
      <c r="B78">
        <v>31</v>
      </c>
      <c r="C78">
        <v>25</v>
      </c>
      <c r="D78">
        <v>56</v>
      </c>
    </row>
    <row r="79" spans="1:9">
      <c r="A79" t="s">
        <v>76</v>
      </c>
      <c r="B79">
        <v>19</v>
      </c>
      <c r="C79">
        <v>8</v>
      </c>
      <c r="D79">
        <v>27</v>
      </c>
      <c r="F79" t="s">
        <v>145</v>
      </c>
    </row>
    <row r="80" spans="1:9">
      <c r="A80" t="s">
        <v>77</v>
      </c>
      <c r="B80">
        <v>8</v>
      </c>
      <c r="C80">
        <v>8</v>
      </c>
      <c r="D80">
        <v>16</v>
      </c>
      <c r="F80" t="s">
        <v>146</v>
      </c>
      <c r="G80" t="s">
        <v>147</v>
      </c>
    </row>
    <row r="81" spans="1:7">
      <c r="A81" t="s">
        <v>78</v>
      </c>
      <c r="B81">
        <v>14</v>
      </c>
      <c r="C81">
        <v>12</v>
      </c>
      <c r="D81">
        <v>26</v>
      </c>
      <c r="F81">
        <f>+B63/SUM(B59:B68)</f>
        <v>0.16929698708751795</v>
      </c>
      <c r="G81">
        <f>+C63/SUM(C59:C68)</f>
        <v>0.24498567335243554</v>
      </c>
    </row>
    <row r="82" spans="1:7">
      <c r="A82" t="s">
        <v>79</v>
      </c>
      <c r="B82">
        <v>6</v>
      </c>
      <c r="C82">
        <v>6</v>
      </c>
      <c r="D82">
        <v>12</v>
      </c>
      <c r="E82" t="s">
        <v>148</v>
      </c>
      <c r="F82">
        <f>+SUM(B83:B100)/SUM(B63:B100)</f>
        <v>0.11764705882352941</v>
      </c>
      <c r="G82">
        <f>+SUM(C83:C100)/SUM(C63:C100)</f>
        <v>0.13222222222222221</v>
      </c>
    </row>
    <row r="83" spans="1:7">
      <c r="A83" t="s">
        <v>80</v>
      </c>
      <c r="B83">
        <v>28</v>
      </c>
      <c r="C83">
        <v>29</v>
      </c>
      <c r="D83">
        <v>57</v>
      </c>
    </row>
    <row r="84" spans="1:7">
      <c r="A84" t="s">
        <v>81</v>
      </c>
      <c r="B84">
        <v>8</v>
      </c>
      <c r="C84">
        <v>1</v>
      </c>
      <c r="D84">
        <v>9</v>
      </c>
    </row>
    <row r="85" spans="1:7">
      <c r="A85" t="s">
        <v>82</v>
      </c>
      <c r="B85">
        <v>14</v>
      </c>
      <c r="C85">
        <v>7</v>
      </c>
      <c r="D85">
        <v>21</v>
      </c>
    </row>
    <row r="86" spans="1:7">
      <c r="A86" t="s">
        <v>83</v>
      </c>
      <c r="B86">
        <v>4</v>
      </c>
      <c r="C86">
        <v>2</v>
      </c>
      <c r="D86">
        <v>6</v>
      </c>
    </row>
    <row r="87" spans="1:7">
      <c r="A87" t="s">
        <v>84</v>
      </c>
      <c r="B87">
        <v>3</v>
      </c>
      <c r="C87">
        <v>3</v>
      </c>
      <c r="D87">
        <v>6</v>
      </c>
    </row>
    <row r="88" spans="1:7">
      <c r="A88" t="s">
        <v>85</v>
      </c>
      <c r="B88">
        <v>11</v>
      </c>
      <c r="C88">
        <v>9</v>
      </c>
      <c r="D88">
        <v>20</v>
      </c>
    </row>
    <row r="89" spans="1:7">
      <c r="A89" t="s">
        <v>86</v>
      </c>
      <c r="B89">
        <v>4</v>
      </c>
      <c r="C89">
        <v>0</v>
      </c>
      <c r="D89">
        <v>4</v>
      </c>
    </row>
    <row r="90" spans="1:7">
      <c r="A90" t="s">
        <v>87</v>
      </c>
      <c r="B90">
        <v>5</v>
      </c>
      <c r="C90">
        <v>4</v>
      </c>
      <c r="D90">
        <v>9</v>
      </c>
    </row>
    <row r="91" spans="1:7">
      <c r="A91" t="s">
        <v>88</v>
      </c>
      <c r="B91">
        <v>4</v>
      </c>
      <c r="C91">
        <v>0</v>
      </c>
      <c r="D91">
        <v>4</v>
      </c>
    </row>
    <row r="92" spans="1:7">
      <c r="A92" t="s">
        <v>89</v>
      </c>
      <c r="B92">
        <v>1</v>
      </c>
      <c r="C92">
        <v>2</v>
      </c>
      <c r="D92">
        <v>3</v>
      </c>
    </row>
    <row r="93" spans="1:7">
      <c r="A93" t="s">
        <v>90</v>
      </c>
      <c r="B93">
        <v>5</v>
      </c>
      <c r="C93">
        <v>12</v>
      </c>
      <c r="D93">
        <v>17</v>
      </c>
    </row>
    <row r="94" spans="1:7">
      <c r="A94" t="s">
        <v>91</v>
      </c>
      <c r="B94">
        <v>2</v>
      </c>
      <c r="C94">
        <v>1</v>
      </c>
      <c r="D94">
        <v>3</v>
      </c>
    </row>
    <row r="95" spans="1:7">
      <c r="A95" t="s">
        <v>92</v>
      </c>
      <c r="B95">
        <v>1</v>
      </c>
      <c r="C95">
        <v>6</v>
      </c>
      <c r="D95">
        <v>7</v>
      </c>
    </row>
    <row r="96" spans="1:7">
      <c r="A96" t="s">
        <v>93</v>
      </c>
      <c r="B96">
        <v>1</v>
      </c>
      <c r="C96">
        <v>1</v>
      </c>
      <c r="D96">
        <v>2</v>
      </c>
    </row>
    <row r="97" spans="1:4">
      <c r="A97">
        <v>94</v>
      </c>
      <c r="B97">
        <v>0</v>
      </c>
      <c r="C97">
        <v>0</v>
      </c>
      <c r="D97">
        <v>0</v>
      </c>
    </row>
    <row r="98" spans="1:4">
      <c r="A98" t="s">
        <v>100</v>
      </c>
      <c r="B98">
        <v>0</v>
      </c>
      <c r="C98">
        <v>1</v>
      </c>
      <c r="D98">
        <v>1</v>
      </c>
    </row>
    <row r="99" spans="1:4">
      <c r="A99" s="3">
        <v>96</v>
      </c>
      <c r="B99">
        <v>0</v>
      </c>
      <c r="C99">
        <v>0</v>
      </c>
      <c r="D99">
        <v>0</v>
      </c>
    </row>
    <row r="100" spans="1:4">
      <c r="A100" t="s">
        <v>101</v>
      </c>
      <c r="B100">
        <v>27</v>
      </c>
      <c r="C100">
        <v>41</v>
      </c>
      <c r="D100">
        <v>68</v>
      </c>
    </row>
    <row r="101" spans="1:4">
      <c r="A101" t="s">
        <v>96</v>
      </c>
      <c r="B101">
        <v>4</v>
      </c>
      <c r="C101">
        <v>1</v>
      </c>
      <c r="D101">
        <v>5</v>
      </c>
    </row>
    <row r="102" spans="1:4">
      <c r="A102" t="s">
        <v>97</v>
      </c>
      <c r="B102">
        <v>16783</v>
      </c>
      <c r="C102">
        <v>17427</v>
      </c>
      <c r="D102">
        <v>34210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52" workbookViewId="0">
      <selection activeCell="H68" sqref="H68:H72"/>
    </sheetView>
  </sheetViews>
  <sheetFormatPr defaultRowHeight="14.4"/>
  <sheetData>
    <row r="1" spans="1:6">
      <c r="A1" t="s">
        <v>104</v>
      </c>
    </row>
    <row r="2" spans="1:6">
      <c r="A2" t="s">
        <v>103</v>
      </c>
      <c r="B2" t="s">
        <v>98</v>
      </c>
      <c r="C2" t="s">
        <v>99</v>
      </c>
      <c r="D2" t="s">
        <v>97</v>
      </c>
    </row>
    <row r="3" spans="1:6">
      <c r="A3" t="s">
        <v>0</v>
      </c>
      <c r="B3">
        <v>594</v>
      </c>
      <c r="C3">
        <v>569</v>
      </c>
      <c r="D3">
        <v>1163</v>
      </c>
      <c r="E3" t="s">
        <v>128</v>
      </c>
      <c r="F3">
        <f>100*(SUM(B21:B42))/SUM(C21:C42)</f>
        <v>76.078743288924244</v>
      </c>
    </row>
    <row r="4" spans="1:6">
      <c r="A4" t="s">
        <v>1</v>
      </c>
      <c r="B4">
        <v>533</v>
      </c>
      <c r="C4">
        <v>553</v>
      </c>
      <c r="D4">
        <v>1086</v>
      </c>
      <c r="E4" t="s">
        <v>129</v>
      </c>
      <c r="F4">
        <f>100*(SUM(B43:B52))/SUM(C43:C52)</f>
        <v>87.355298308103301</v>
      </c>
    </row>
    <row r="5" spans="1:6">
      <c r="A5" t="s">
        <v>2</v>
      </c>
      <c r="B5">
        <v>531</v>
      </c>
      <c r="C5">
        <v>510</v>
      </c>
      <c r="D5">
        <v>1041</v>
      </c>
    </row>
    <row r="6" spans="1:6">
      <c r="A6" t="s">
        <v>3</v>
      </c>
      <c r="B6">
        <v>607</v>
      </c>
      <c r="C6">
        <v>596</v>
      </c>
      <c r="D6">
        <v>1203</v>
      </c>
    </row>
    <row r="7" spans="1:6">
      <c r="A7" t="s">
        <v>4</v>
      </c>
      <c r="B7">
        <v>558</v>
      </c>
      <c r="C7">
        <v>557</v>
      </c>
      <c r="D7">
        <v>1115</v>
      </c>
    </row>
    <row r="8" spans="1:6">
      <c r="A8" t="s">
        <v>5</v>
      </c>
      <c r="B8">
        <v>544</v>
      </c>
      <c r="C8">
        <v>496</v>
      </c>
      <c r="D8">
        <v>1040</v>
      </c>
    </row>
    <row r="9" spans="1:6">
      <c r="A9" t="s">
        <v>6</v>
      </c>
      <c r="B9">
        <v>574</v>
      </c>
      <c r="C9">
        <v>526</v>
      </c>
      <c r="D9">
        <v>1100</v>
      </c>
    </row>
    <row r="10" spans="1:6">
      <c r="A10" t="s">
        <v>7</v>
      </c>
      <c r="B10">
        <v>642</v>
      </c>
      <c r="C10">
        <v>594</v>
      </c>
      <c r="D10">
        <v>1236</v>
      </c>
    </row>
    <row r="11" spans="1:6">
      <c r="A11" t="s">
        <v>8</v>
      </c>
      <c r="B11">
        <v>509</v>
      </c>
      <c r="C11">
        <v>472</v>
      </c>
      <c r="D11">
        <v>981</v>
      </c>
    </row>
    <row r="12" spans="1:6">
      <c r="A12" t="s">
        <v>9</v>
      </c>
      <c r="B12">
        <v>510</v>
      </c>
      <c r="C12">
        <v>504</v>
      </c>
      <c r="D12">
        <v>1014</v>
      </c>
    </row>
    <row r="13" spans="1:6">
      <c r="A13" t="s">
        <v>10</v>
      </c>
      <c r="B13">
        <v>537</v>
      </c>
      <c r="C13">
        <v>541</v>
      </c>
      <c r="D13">
        <v>1078</v>
      </c>
    </row>
    <row r="14" spans="1:6">
      <c r="A14" t="s">
        <v>11</v>
      </c>
      <c r="B14">
        <v>416</v>
      </c>
      <c r="C14">
        <v>401</v>
      </c>
      <c r="D14">
        <v>817</v>
      </c>
    </row>
    <row r="15" spans="1:6">
      <c r="A15" t="s">
        <v>12</v>
      </c>
      <c r="B15">
        <v>505</v>
      </c>
      <c r="C15">
        <v>546</v>
      </c>
      <c r="D15">
        <v>1051</v>
      </c>
    </row>
    <row r="16" spans="1:6">
      <c r="A16" t="s">
        <v>13</v>
      </c>
      <c r="B16">
        <v>449</v>
      </c>
      <c r="C16">
        <v>491</v>
      </c>
      <c r="D16">
        <v>940</v>
      </c>
    </row>
    <row r="17" spans="1:4">
      <c r="A17" t="s">
        <v>14</v>
      </c>
      <c r="B17">
        <v>388</v>
      </c>
      <c r="C17">
        <v>409</v>
      </c>
      <c r="D17">
        <v>797</v>
      </c>
    </row>
    <row r="18" spans="1:4">
      <c r="A18" t="s">
        <v>15</v>
      </c>
      <c r="B18">
        <v>363</v>
      </c>
      <c r="C18">
        <v>326</v>
      </c>
      <c r="D18">
        <v>689</v>
      </c>
    </row>
    <row r="19" spans="1:4">
      <c r="A19" t="s">
        <v>16</v>
      </c>
      <c r="B19">
        <v>306</v>
      </c>
      <c r="C19">
        <v>333</v>
      </c>
      <c r="D19">
        <v>639</v>
      </c>
    </row>
    <row r="20" spans="1:4">
      <c r="A20" t="s">
        <v>17</v>
      </c>
      <c r="B20">
        <v>343</v>
      </c>
      <c r="C20">
        <v>341</v>
      </c>
      <c r="D20">
        <v>684</v>
      </c>
    </row>
    <row r="21" spans="1:4">
      <c r="A21" t="s">
        <v>18</v>
      </c>
      <c r="B21">
        <v>300</v>
      </c>
      <c r="C21">
        <v>354</v>
      </c>
      <c r="D21">
        <v>654</v>
      </c>
    </row>
    <row r="22" spans="1:4">
      <c r="A22" t="s">
        <v>19</v>
      </c>
      <c r="B22">
        <v>241</v>
      </c>
      <c r="C22">
        <v>280</v>
      </c>
      <c r="D22">
        <v>521</v>
      </c>
    </row>
    <row r="23" spans="1:4">
      <c r="A23" t="s">
        <v>20</v>
      </c>
      <c r="B23">
        <v>290</v>
      </c>
      <c r="C23">
        <v>381</v>
      </c>
      <c r="D23">
        <v>671</v>
      </c>
    </row>
    <row r="24" spans="1:4">
      <c r="A24" t="s">
        <v>21</v>
      </c>
      <c r="B24">
        <v>180</v>
      </c>
      <c r="C24">
        <v>253</v>
      </c>
      <c r="D24">
        <v>433</v>
      </c>
    </row>
    <row r="25" spans="1:4">
      <c r="A25" t="s">
        <v>22</v>
      </c>
      <c r="B25">
        <v>217</v>
      </c>
      <c r="C25">
        <v>304</v>
      </c>
      <c r="D25">
        <v>521</v>
      </c>
    </row>
    <row r="26" spans="1:4">
      <c r="A26" t="s">
        <v>23</v>
      </c>
      <c r="B26">
        <v>163</v>
      </c>
      <c r="C26">
        <v>211</v>
      </c>
      <c r="D26">
        <v>374</v>
      </c>
    </row>
    <row r="27" spans="1:4">
      <c r="A27" t="s">
        <v>24</v>
      </c>
      <c r="B27">
        <v>162</v>
      </c>
      <c r="C27">
        <v>212</v>
      </c>
      <c r="D27">
        <v>374</v>
      </c>
    </row>
    <row r="28" spans="1:4">
      <c r="A28" t="s">
        <v>25</v>
      </c>
      <c r="B28">
        <v>246</v>
      </c>
      <c r="C28">
        <v>335</v>
      </c>
      <c r="D28">
        <v>581</v>
      </c>
    </row>
    <row r="29" spans="1:4">
      <c r="A29" t="s">
        <v>26</v>
      </c>
      <c r="B29">
        <v>160</v>
      </c>
      <c r="C29">
        <v>201</v>
      </c>
      <c r="D29">
        <v>361</v>
      </c>
    </row>
    <row r="30" spans="1:4">
      <c r="A30" t="s">
        <v>27</v>
      </c>
      <c r="B30">
        <v>171</v>
      </c>
      <c r="C30">
        <v>250</v>
      </c>
      <c r="D30">
        <v>421</v>
      </c>
    </row>
    <row r="31" spans="1:4">
      <c r="A31" t="s">
        <v>28</v>
      </c>
      <c r="B31">
        <v>163</v>
      </c>
      <c r="C31">
        <v>218</v>
      </c>
      <c r="D31">
        <v>381</v>
      </c>
    </row>
    <row r="32" spans="1:4">
      <c r="A32" t="s">
        <v>29</v>
      </c>
      <c r="B32">
        <v>124</v>
      </c>
      <c r="C32">
        <v>167</v>
      </c>
      <c r="D32">
        <v>291</v>
      </c>
    </row>
    <row r="33" spans="1:4">
      <c r="A33" t="s">
        <v>30</v>
      </c>
      <c r="B33">
        <v>252</v>
      </c>
      <c r="C33">
        <v>339</v>
      </c>
      <c r="D33">
        <v>591</v>
      </c>
    </row>
    <row r="34" spans="1:4">
      <c r="A34" t="s">
        <v>31</v>
      </c>
      <c r="B34">
        <v>140</v>
      </c>
      <c r="C34">
        <v>161</v>
      </c>
      <c r="D34">
        <v>301</v>
      </c>
    </row>
    <row r="35" spans="1:4">
      <c r="A35" t="s">
        <v>32</v>
      </c>
      <c r="B35">
        <v>132</v>
      </c>
      <c r="C35">
        <v>211</v>
      </c>
      <c r="D35">
        <v>343</v>
      </c>
    </row>
    <row r="36" spans="1:4">
      <c r="A36" t="s">
        <v>33</v>
      </c>
      <c r="B36">
        <v>133</v>
      </c>
      <c r="C36">
        <v>143</v>
      </c>
      <c r="D36">
        <v>276</v>
      </c>
    </row>
    <row r="37" spans="1:4">
      <c r="A37" t="s">
        <v>34</v>
      </c>
      <c r="B37">
        <v>106</v>
      </c>
      <c r="C37">
        <v>145</v>
      </c>
      <c r="D37">
        <v>251</v>
      </c>
    </row>
    <row r="38" spans="1:4">
      <c r="A38" t="s">
        <v>35</v>
      </c>
      <c r="B38">
        <v>193</v>
      </c>
      <c r="C38">
        <v>254</v>
      </c>
      <c r="D38">
        <v>447</v>
      </c>
    </row>
    <row r="39" spans="1:4">
      <c r="A39" t="s">
        <v>36</v>
      </c>
      <c r="B39">
        <v>117</v>
      </c>
      <c r="C39">
        <v>141</v>
      </c>
      <c r="D39">
        <v>258</v>
      </c>
    </row>
    <row r="40" spans="1:4">
      <c r="A40" t="s">
        <v>37</v>
      </c>
      <c r="B40">
        <v>112</v>
      </c>
      <c r="C40">
        <v>168</v>
      </c>
      <c r="D40">
        <v>280</v>
      </c>
    </row>
    <row r="41" spans="1:4">
      <c r="A41" t="s">
        <v>38</v>
      </c>
      <c r="B41">
        <v>123</v>
      </c>
      <c r="C41">
        <v>171</v>
      </c>
      <c r="D41">
        <v>294</v>
      </c>
    </row>
    <row r="42" spans="1:4">
      <c r="A42" t="s">
        <v>39</v>
      </c>
      <c r="B42">
        <v>101</v>
      </c>
      <c r="C42">
        <v>130</v>
      </c>
      <c r="D42">
        <v>231</v>
      </c>
    </row>
    <row r="43" spans="1:4">
      <c r="A43" t="s">
        <v>40</v>
      </c>
      <c r="B43">
        <v>184</v>
      </c>
      <c r="C43">
        <v>221</v>
      </c>
      <c r="D43">
        <v>405</v>
      </c>
    </row>
    <row r="44" spans="1:4">
      <c r="A44" t="s">
        <v>41</v>
      </c>
      <c r="B44">
        <v>100</v>
      </c>
      <c r="C44">
        <v>116</v>
      </c>
      <c r="D44">
        <v>216</v>
      </c>
    </row>
    <row r="45" spans="1:4">
      <c r="A45" t="s">
        <v>42</v>
      </c>
      <c r="B45">
        <v>109</v>
      </c>
      <c r="C45">
        <v>141</v>
      </c>
      <c r="D45">
        <v>250</v>
      </c>
    </row>
    <row r="46" spans="1:4">
      <c r="A46" t="s">
        <v>43</v>
      </c>
      <c r="B46">
        <v>92</v>
      </c>
      <c r="C46">
        <v>94</v>
      </c>
      <c r="D46">
        <v>186</v>
      </c>
    </row>
    <row r="47" spans="1:4">
      <c r="A47" t="s">
        <v>44</v>
      </c>
      <c r="B47">
        <v>71</v>
      </c>
      <c r="C47">
        <v>85</v>
      </c>
      <c r="D47">
        <v>156</v>
      </c>
    </row>
    <row r="48" spans="1:4">
      <c r="A48" t="s">
        <v>45</v>
      </c>
      <c r="B48">
        <v>113</v>
      </c>
      <c r="C48">
        <v>140</v>
      </c>
      <c r="D48">
        <v>253</v>
      </c>
    </row>
    <row r="49" spans="1:10">
      <c r="A49" t="s">
        <v>46</v>
      </c>
      <c r="B49">
        <v>68</v>
      </c>
      <c r="C49">
        <v>79</v>
      </c>
      <c r="D49">
        <v>147</v>
      </c>
    </row>
    <row r="50" spans="1:10">
      <c r="A50" t="s">
        <v>47</v>
      </c>
      <c r="B50">
        <v>88</v>
      </c>
      <c r="C50">
        <v>75</v>
      </c>
      <c r="D50">
        <v>163</v>
      </c>
    </row>
    <row r="51" spans="1:10">
      <c r="A51" t="s">
        <v>48</v>
      </c>
      <c r="B51">
        <v>82</v>
      </c>
      <c r="C51">
        <v>92</v>
      </c>
      <c r="D51">
        <v>174</v>
      </c>
    </row>
    <row r="52" spans="1:10">
      <c r="A52" t="s">
        <v>49</v>
      </c>
      <c r="B52">
        <v>74</v>
      </c>
      <c r="C52">
        <v>80</v>
      </c>
      <c r="D52">
        <v>154</v>
      </c>
    </row>
    <row r="53" spans="1:10">
      <c r="A53" t="s">
        <v>50</v>
      </c>
      <c r="B53">
        <v>127</v>
      </c>
      <c r="C53">
        <v>139</v>
      </c>
      <c r="D53">
        <v>266</v>
      </c>
      <c r="F53" t="s">
        <v>130</v>
      </c>
      <c r="G53" s="2" t="s">
        <v>131</v>
      </c>
      <c r="H53">
        <f>500*(B28+B33+B38+B43+B48+B53+B58+B63)/SUM(B26:B65)</f>
        <v>144.02052655064702</v>
      </c>
      <c r="I53">
        <f>500*(C28+C33+C38+C43+C48+C53+C58+C63)/SUM(C26:C65)</f>
        <v>145.58493174356315</v>
      </c>
      <c r="J53">
        <f>500*(D28+D33+D38+D43+D48+D53+D58+D63)/SUM(D26:D65)</f>
        <v>144.90213263219397</v>
      </c>
    </row>
    <row r="54" spans="1:10">
      <c r="A54" t="s">
        <v>51</v>
      </c>
      <c r="B54">
        <v>53</v>
      </c>
      <c r="C54">
        <v>115</v>
      </c>
      <c r="D54">
        <v>168</v>
      </c>
      <c r="G54" t="s">
        <v>132</v>
      </c>
      <c r="H54">
        <f>500*(B53+B59+B63+B68+B73+B78+B83+B88+B93)/SUM(B53:B100)</f>
        <v>155.97920277296362</v>
      </c>
      <c r="I54">
        <f>500*(C53+C59+C63+C68+C73+C78+C83+C88+C93)/SUM(C53:C100)</f>
        <v>169.90560799555803</v>
      </c>
      <c r="J54">
        <f>500*(D53+D59+D63+D68+D73+D78+D83+D88+D93)/SUM(D53:D100)</f>
        <v>163.08040770101925</v>
      </c>
    </row>
    <row r="55" spans="1:10">
      <c r="A55" t="s">
        <v>52</v>
      </c>
      <c r="B55">
        <v>74</v>
      </c>
      <c r="C55">
        <v>146</v>
      </c>
      <c r="D55">
        <v>220</v>
      </c>
      <c r="G55" t="s">
        <v>133</v>
      </c>
      <c r="H55">
        <f>500*(B63+B68+B73+B78+B83+B88+B93)/SUM(B63:B100)</f>
        <v>164.93383742911152</v>
      </c>
      <c r="I55">
        <f>500*(C63+C68+C73+C78+C83+C88+C93)/SUM(C63:C100)</f>
        <v>236.84210526315789</v>
      </c>
      <c r="J55">
        <f>500*(D63+D68+D73+D78+D83+D88+D93)/SUM(D63:D100)</f>
        <v>196.26666666666668</v>
      </c>
    </row>
    <row r="56" spans="1:10">
      <c r="A56" t="s">
        <v>53</v>
      </c>
      <c r="B56">
        <v>61</v>
      </c>
      <c r="C56">
        <v>111</v>
      </c>
      <c r="D56">
        <v>172</v>
      </c>
    </row>
    <row r="57" spans="1:10">
      <c r="A57" t="s">
        <v>54</v>
      </c>
      <c r="B57">
        <v>72</v>
      </c>
      <c r="C57">
        <v>83</v>
      </c>
      <c r="D57">
        <v>155</v>
      </c>
      <c r="F57" t="s">
        <v>134</v>
      </c>
    </row>
    <row r="58" spans="1:10">
      <c r="A58" t="s">
        <v>55</v>
      </c>
      <c r="B58">
        <v>69</v>
      </c>
      <c r="C58">
        <v>120</v>
      </c>
      <c r="D58">
        <v>189</v>
      </c>
      <c r="G58" t="s">
        <v>135</v>
      </c>
      <c r="H58">
        <f>100*(+SUM(B53:B99)/B102)</f>
        <v>11.067961165048544</v>
      </c>
      <c r="I58">
        <f>100*(+SUM(C53:C99)/C102)</f>
        <v>10.706381960643579</v>
      </c>
      <c r="J58">
        <f>100*(+SUM(D53:D99)/D102)</f>
        <v>10.880039789859802</v>
      </c>
    </row>
    <row r="59" spans="1:10">
      <c r="A59" t="s">
        <v>56</v>
      </c>
      <c r="B59">
        <v>64</v>
      </c>
      <c r="C59">
        <v>86</v>
      </c>
      <c r="D59">
        <v>150</v>
      </c>
      <c r="G59" t="s">
        <v>133</v>
      </c>
      <c r="H59">
        <f>100*(+SUM(B63:B99)/B102)</f>
        <v>6.7119741100323624</v>
      </c>
      <c r="I59">
        <f>100*(+SUM(C63:C99)/C102)</f>
        <v>4.8208624917758236</v>
      </c>
      <c r="J59">
        <f>100*(+SUM(D63:D99)/D102)</f>
        <v>5.7291180950604623</v>
      </c>
    </row>
    <row r="60" spans="1:10">
      <c r="A60" t="s">
        <v>57</v>
      </c>
      <c r="B60">
        <v>43</v>
      </c>
      <c r="C60">
        <v>67</v>
      </c>
      <c r="D60">
        <v>110</v>
      </c>
      <c r="G60" t="s">
        <v>136</v>
      </c>
      <c r="H60">
        <f>100*(+SUM(B73:B99)/B102)</f>
        <v>2.796116504854369</v>
      </c>
      <c r="I60">
        <f>100*(+SUM(C73:C99)/C102)</f>
        <v>1.9857646988456248</v>
      </c>
      <c r="J60">
        <f>100*(+SUM(D73:D99)/D102)</f>
        <v>2.3749572569865398</v>
      </c>
    </row>
    <row r="61" spans="1:10">
      <c r="A61" t="s">
        <v>58</v>
      </c>
      <c r="B61">
        <v>54</v>
      </c>
      <c r="C61">
        <v>73</v>
      </c>
      <c r="D61">
        <v>127</v>
      </c>
      <c r="G61" t="s">
        <v>137</v>
      </c>
      <c r="H61">
        <f>100*(+SUM(B83:B99)/B102)</f>
        <v>0.64077669902912615</v>
      </c>
      <c r="I61">
        <f>100*(+SUM(C83:C99)/C102)</f>
        <v>0.45457264190442009</v>
      </c>
      <c r="J61">
        <f>100*(+SUM(D83:D99)/D102)</f>
        <v>0.54400198949299017</v>
      </c>
    </row>
    <row r="62" spans="1:10">
      <c r="A62" t="s">
        <v>59</v>
      </c>
      <c r="B62">
        <v>56</v>
      </c>
      <c r="C62">
        <v>44</v>
      </c>
      <c r="D62">
        <v>100</v>
      </c>
    </row>
    <row r="63" spans="1:10">
      <c r="A63" t="s">
        <v>60</v>
      </c>
      <c r="B63">
        <v>107</v>
      </c>
      <c r="C63">
        <v>137</v>
      </c>
      <c r="D63">
        <v>244</v>
      </c>
      <c r="F63" t="s">
        <v>138</v>
      </c>
      <c r="G63" t="s">
        <v>135</v>
      </c>
      <c r="H63">
        <f>100*(+SUM(B53:B101)/SUM(C53:C101))</f>
        <v>96.226415094339629</v>
      </c>
    </row>
    <row r="64" spans="1:10">
      <c r="A64" t="s">
        <v>61</v>
      </c>
      <c r="B64">
        <v>46</v>
      </c>
      <c r="C64">
        <v>32</v>
      </c>
      <c r="D64">
        <v>78</v>
      </c>
      <c r="G64" t="s">
        <v>133</v>
      </c>
      <c r="H64">
        <f>100*(+SUM(B63:B101)/SUM(C63:C101))</f>
        <v>129.70660146699265</v>
      </c>
    </row>
    <row r="65" spans="1:9">
      <c r="A65" t="s">
        <v>62</v>
      </c>
      <c r="B65">
        <v>77</v>
      </c>
      <c r="C65">
        <v>54</v>
      </c>
      <c r="D65">
        <v>131</v>
      </c>
      <c r="G65" t="s">
        <v>136</v>
      </c>
      <c r="H65">
        <f>100*(+SUM(B73:B101)/SUM(C73:C101))</f>
        <v>132.55813953488371</v>
      </c>
    </row>
    <row r="66" spans="1:9">
      <c r="A66" t="s">
        <v>63</v>
      </c>
      <c r="B66">
        <v>64</v>
      </c>
      <c r="C66">
        <v>47</v>
      </c>
      <c r="D66">
        <v>111</v>
      </c>
      <c r="G66" t="s">
        <v>137</v>
      </c>
      <c r="H66">
        <f>100*(+SUM(B83:B101)/SUM(C83:C101))</f>
        <v>139.77272727272728</v>
      </c>
    </row>
    <row r="67" spans="1:9">
      <c r="A67" t="s">
        <v>64</v>
      </c>
      <c r="B67">
        <v>44</v>
      </c>
      <c r="C67">
        <v>28</v>
      </c>
      <c r="D67">
        <v>72</v>
      </c>
    </row>
    <row r="68" spans="1:9">
      <c r="A68" t="s">
        <v>65</v>
      </c>
      <c r="B68">
        <v>66</v>
      </c>
      <c r="C68">
        <v>57</v>
      </c>
      <c r="D68">
        <v>123</v>
      </c>
      <c r="F68" t="s">
        <v>139</v>
      </c>
      <c r="G68" t="s">
        <v>140</v>
      </c>
      <c r="H68">
        <f>100*(+SUM(B3:B52)/SUM(C3:C52))</f>
        <v>91.94878326741302</v>
      </c>
    </row>
    <row r="69" spans="1:9">
      <c r="A69" t="s">
        <v>66</v>
      </c>
      <c r="B69">
        <v>46</v>
      </c>
      <c r="C69">
        <v>32</v>
      </c>
      <c r="D69">
        <v>78</v>
      </c>
      <c r="G69" t="s">
        <v>141</v>
      </c>
      <c r="H69">
        <f>100*(+SUM(B53:B62)/SUM(C53:C62))</f>
        <v>68.394308943089428</v>
      </c>
    </row>
    <row r="70" spans="1:9">
      <c r="A70" t="s">
        <v>67</v>
      </c>
      <c r="B70">
        <v>36</v>
      </c>
      <c r="C70">
        <v>18</v>
      </c>
      <c r="D70">
        <v>54</v>
      </c>
      <c r="G70" t="s">
        <v>142</v>
      </c>
      <c r="H70">
        <f>100*(+SUM(B63:B72)/SUM(C63:C72))</f>
        <v>127.63713080168777</v>
      </c>
    </row>
    <row r="71" spans="1:9">
      <c r="A71" t="s">
        <v>68</v>
      </c>
      <c r="B71">
        <v>78</v>
      </c>
      <c r="C71">
        <v>42</v>
      </c>
      <c r="D71">
        <v>120</v>
      </c>
      <c r="G71" t="s">
        <v>143</v>
      </c>
      <c r="H71">
        <f>100*(+SUM(B73:B82)/SUM(C73:C82))</f>
        <v>130.078125</v>
      </c>
    </row>
    <row r="72" spans="1:9">
      <c r="A72" t="s">
        <v>69</v>
      </c>
      <c r="B72">
        <v>41</v>
      </c>
      <c r="C72">
        <v>27</v>
      </c>
      <c r="D72">
        <v>68</v>
      </c>
      <c r="G72" t="s">
        <v>137</v>
      </c>
      <c r="H72">
        <f>100*(+SUM(B83:B100)/SUM(C83:C100))</f>
        <v>137.93103448275863</v>
      </c>
    </row>
    <row r="73" spans="1:9">
      <c r="A73" t="s">
        <v>70</v>
      </c>
      <c r="B73">
        <v>85</v>
      </c>
      <c r="C73">
        <v>96</v>
      </c>
      <c r="D73">
        <v>181</v>
      </c>
    </row>
    <row r="74" spans="1:9">
      <c r="A74" t="s">
        <v>71</v>
      </c>
      <c r="B74">
        <v>31</v>
      </c>
      <c r="C74">
        <v>12</v>
      </c>
      <c r="D74">
        <v>43</v>
      </c>
      <c r="F74" t="s">
        <v>144</v>
      </c>
    </row>
    <row r="75" spans="1:9">
      <c r="A75" t="s">
        <v>72</v>
      </c>
      <c r="B75">
        <v>27</v>
      </c>
      <c r="C75">
        <v>19</v>
      </c>
      <c r="D75">
        <v>46</v>
      </c>
      <c r="G75" t="s">
        <v>133</v>
      </c>
      <c r="H75">
        <f>100*(+SUM(B63:B100)/SUM(B$29:B100))</f>
        <v>22.325385102342267</v>
      </c>
      <c r="I75">
        <f>100*(+SUM(C63:C100)/SUM(C$29:C$100))</f>
        <v>14.529610528187801</v>
      </c>
    </row>
    <row r="76" spans="1:9">
      <c r="A76" t="s">
        <v>73</v>
      </c>
      <c r="B76">
        <v>32</v>
      </c>
      <c r="C76">
        <v>31</v>
      </c>
      <c r="D76">
        <v>63</v>
      </c>
      <c r="G76" t="s">
        <v>136</v>
      </c>
      <c r="H76">
        <f>100*(+SUM(B73:B100)/SUM(B$29:B$106))</f>
        <v>2.2434627575277339</v>
      </c>
      <c r="I76">
        <f>100*(+SUM(C73:C100)/SUM(C$29:C$100))</f>
        <v>6.0999466476969593</v>
      </c>
    </row>
    <row r="77" spans="1:9">
      <c r="A77" t="s">
        <v>74</v>
      </c>
      <c r="B77">
        <v>27</v>
      </c>
      <c r="C77">
        <v>16</v>
      </c>
      <c r="D77">
        <v>43</v>
      </c>
      <c r="G77" t="s">
        <v>137</v>
      </c>
      <c r="H77">
        <f>100*(+SUM(B83:B100)/SUM(B$29:B$106))</f>
        <v>0.59429477020602217</v>
      </c>
      <c r="I77">
        <f>100*(+SUM(C83:C100)/SUM(C$29:C$100))</f>
        <v>1.5472167881913568</v>
      </c>
    </row>
    <row r="78" spans="1:9">
      <c r="A78" t="s">
        <v>75</v>
      </c>
      <c r="B78">
        <v>41</v>
      </c>
      <c r="C78">
        <v>45</v>
      </c>
      <c r="D78">
        <v>86</v>
      </c>
    </row>
    <row r="79" spans="1:9">
      <c r="A79" t="s">
        <v>76</v>
      </c>
      <c r="B79">
        <v>21</v>
      </c>
      <c r="C79">
        <v>10</v>
      </c>
      <c r="D79">
        <v>31</v>
      </c>
      <c r="F79" t="s">
        <v>145</v>
      </c>
    </row>
    <row r="80" spans="1:9">
      <c r="A80" t="s">
        <v>77</v>
      </c>
      <c r="B80">
        <v>23</v>
      </c>
      <c r="C80">
        <v>9</v>
      </c>
      <c r="D80">
        <v>32</v>
      </c>
      <c r="F80" t="s">
        <v>146</v>
      </c>
      <c r="G80" t="s">
        <v>147</v>
      </c>
    </row>
    <row r="81" spans="1:7">
      <c r="A81" t="s">
        <v>78</v>
      </c>
      <c r="B81">
        <v>26</v>
      </c>
      <c r="C81">
        <v>12</v>
      </c>
      <c r="D81">
        <v>38</v>
      </c>
      <c r="F81">
        <f>+B63/SUM(B59:B68)</f>
        <v>0.17230273752012881</v>
      </c>
      <c r="G81">
        <f>+C63/SUM(C59:C68)</f>
        <v>0.21920000000000001</v>
      </c>
    </row>
    <row r="82" spans="1:7">
      <c r="A82" t="s">
        <v>79</v>
      </c>
      <c r="B82">
        <v>20</v>
      </c>
      <c r="C82">
        <v>6</v>
      </c>
      <c r="D82">
        <v>26</v>
      </c>
      <c r="E82" t="s">
        <v>148</v>
      </c>
      <c r="F82">
        <f>+SUM(B83:B100)/SUM(B63:B100)</f>
        <v>0.11342155009451796</v>
      </c>
      <c r="G82">
        <f>+SUM(C83:C100)/SUM(C63:C100)</f>
        <v>0.10648714810281518</v>
      </c>
    </row>
    <row r="83" spans="1:7">
      <c r="A83" t="s">
        <v>80</v>
      </c>
      <c r="B83">
        <v>30</v>
      </c>
      <c r="C83">
        <v>27</v>
      </c>
      <c r="D83">
        <v>57</v>
      </c>
    </row>
    <row r="84" spans="1:7">
      <c r="A84" t="s">
        <v>81</v>
      </c>
      <c r="B84">
        <v>6</v>
      </c>
      <c r="C84">
        <v>1</v>
      </c>
      <c r="D84">
        <v>7</v>
      </c>
    </row>
    <row r="85" spans="1:7">
      <c r="A85" t="s">
        <v>82</v>
      </c>
      <c r="B85">
        <v>10</v>
      </c>
      <c r="C85">
        <v>1</v>
      </c>
      <c r="D85">
        <v>11</v>
      </c>
    </row>
    <row r="86" spans="1:7">
      <c r="A86" t="s">
        <v>83</v>
      </c>
      <c r="B86">
        <v>3</v>
      </c>
      <c r="C86">
        <v>4</v>
      </c>
      <c r="D86">
        <v>7</v>
      </c>
    </row>
    <row r="87" spans="1:7">
      <c r="A87" t="s">
        <v>84</v>
      </c>
      <c r="B87">
        <v>3</v>
      </c>
      <c r="C87">
        <v>2</v>
      </c>
      <c r="D87">
        <v>5</v>
      </c>
    </row>
    <row r="88" spans="1:7">
      <c r="A88" t="s">
        <v>85</v>
      </c>
      <c r="B88">
        <v>8</v>
      </c>
      <c r="C88">
        <v>13</v>
      </c>
      <c r="D88">
        <v>21</v>
      </c>
    </row>
    <row r="89" spans="1:7">
      <c r="A89" t="s">
        <v>86</v>
      </c>
      <c r="B89">
        <v>5</v>
      </c>
      <c r="C89">
        <v>2</v>
      </c>
      <c r="D89">
        <v>7</v>
      </c>
    </row>
    <row r="90" spans="1:7">
      <c r="A90" t="s">
        <v>87</v>
      </c>
      <c r="B90">
        <v>5</v>
      </c>
      <c r="C90">
        <v>3</v>
      </c>
      <c r="D90">
        <v>8</v>
      </c>
    </row>
    <row r="91" spans="1:7">
      <c r="A91" t="s">
        <v>88</v>
      </c>
      <c r="B91">
        <v>7</v>
      </c>
      <c r="C91">
        <v>3</v>
      </c>
      <c r="D91">
        <v>10</v>
      </c>
    </row>
    <row r="92" spans="1:7">
      <c r="A92" t="s">
        <v>89</v>
      </c>
      <c r="B92">
        <v>5</v>
      </c>
      <c r="C92">
        <v>5</v>
      </c>
      <c r="D92">
        <v>10</v>
      </c>
    </row>
    <row r="93" spans="1:7">
      <c r="A93" t="s">
        <v>90</v>
      </c>
      <c r="B93">
        <v>12</v>
      </c>
      <c r="C93">
        <v>12</v>
      </c>
      <c r="D93">
        <v>24</v>
      </c>
    </row>
    <row r="94" spans="1:7">
      <c r="A94" t="s">
        <v>91</v>
      </c>
      <c r="B94">
        <v>0</v>
      </c>
      <c r="C94">
        <v>1</v>
      </c>
      <c r="D94">
        <v>1</v>
      </c>
    </row>
    <row r="95" spans="1:7">
      <c r="A95" t="s">
        <v>92</v>
      </c>
      <c r="B95">
        <v>3</v>
      </c>
      <c r="C95">
        <v>0</v>
      </c>
      <c r="D95">
        <v>3</v>
      </c>
    </row>
    <row r="96" spans="1:7">
      <c r="A96" t="s">
        <v>93</v>
      </c>
      <c r="B96">
        <v>1</v>
      </c>
      <c r="C96">
        <v>2</v>
      </c>
      <c r="D96">
        <v>3</v>
      </c>
    </row>
    <row r="97" spans="1:4">
      <c r="A97" t="s">
        <v>94</v>
      </c>
      <c r="B97">
        <v>1</v>
      </c>
      <c r="C97">
        <v>0</v>
      </c>
      <c r="D97">
        <v>1</v>
      </c>
    </row>
    <row r="98" spans="1:4">
      <c r="B98">
        <v>0</v>
      </c>
      <c r="C98">
        <v>0</v>
      </c>
      <c r="D98">
        <v>0</v>
      </c>
    </row>
    <row r="99" spans="1:4">
      <c r="B99">
        <v>0</v>
      </c>
      <c r="C99">
        <v>0</v>
      </c>
      <c r="D99">
        <v>0</v>
      </c>
    </row>
    <row r="100" spans="1:4">
      <c r="A100" t="s">
        <v>95</v>
      </c>
      <c r="B100">
        <v>21</v>
      </c>
      <c r="C100">
        <v>11</v>
      </c>
      <c r="D100">
        <v>32</v>
      </c>
    </row>
    <row r="101" spans="1:4">
      <c r="A101" t="s">
        <v>96</v>
      </c>
      <c r="B101">
        <v>3</v>
      </c>
      <c r="C101">
        <v>1</v>
      </c>
      <c r="D101">
        <v>4</v>
      </c>
    </row>
    <row r="102" spans="1:4">
      <c r="A102" t="s">
        <v>97</v>
      </c>
      <c r="B102">
        <v>15450</v>
      </c>
      <c r="C102">
        <v>16719</v>
      </c>
      <c r="D102">
        <v>32169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1881"/>
  <sheetViews>
    <sheetView topLeftCell="A59" workbookViewId="0">
      <selection activeCell="K74" sqref="K74:K78"/>
    </sheetView>
  </sheetViews>
  <sheetFormatPr defaultRowHeight="14.4"/>
  <cols>
    <col min="1" max="18" width="8.88671875" style="4"/>
    <col min="19" max="19" width="10.109375" style="4" bestFit="1" customWidth="1"/>
    <col min="20" max="20" width="8.88671875" style="4"/>
    <col min="21" max="21" width="11.44140625" style="4" customWidth="1"/>
    <col min="22" max="16384" width="8.88671875" style="4"/>
  </cols>
  <sheetData>
    <row r="2" spans="1:37">
      <c r="A2" s="4" t="s">
        <v>273</v>
      </c>
      <c r="O2" s="4" t="s">
        <v>274</v>
      </c>
      <c r="AC2" s="4" t="s">
        <v>275</v>
      </c>
    </row>
    <row r="4" spans="1:37">
      <c r="A4" s="4" t="s">
        <v>270</v>
      </c>
      <c r="B4" s="4" t="s">
        <v>269</v>
      </c>
      <c r="O4" s="4" t="s">
        <v>270</v>
      </c>
      <c r="P4" s="4" t="s">
        <v>269</v>
      </c>
      <c r="AC4" s="4" t="s">
        <v>270</v>
      </c>
      <c r="AD4" s="4" t="s">
        <v>269</v>
      </c>
    </row>
    <row r="5" spans="1:37" ht="15" customHeight="1">
      <c r="A5" s="4" t="s">
        <v>276</v>
      </c>
      <c r="B5" s="4">
        <v>2003</v>
      </c>
      <c r="C5" s="13" t="s">
        <v>266</v>
      </c>
      <c r="D5" s="13"/>
      <c r="E5" s="13"/>
      <c r="F5" s="13"/>
      <c r="G5" s="13"/>
      <c r="O5" s="4" t="s">
        <v>276</v>
      </c>
      <c r="P5" s="4">
        <v>1996</v>
      </c>
      <c r="Q5" s="13" t="s">
        <v>266</v>
      </c>
      <c r="R5" s="13"/>
      <c r="S5" s="13"/>
      <c r="T5" s="13"/>
      <c r="U5" s="13"/>
      <c r="AC5" s="4" t="s">
        <v>276</v>
      </c>
      <c r="AD5" s="4">
        <v>2006</v>
      </c>
      <c r="AE5" s="13" t="s">
        <v>266</v>
      </c>
      <c r="AF5" s="13"/>
      <c r="AG5" s="13"/>
      <c r="AH5" s="13"/>
      <c r="AI5" s="13"/>
    </row>
    <row r="6" spans="1:37" ht="15" thickBot="1">
      <c r="C6" s="7" t="s">
        <v>262</v>
      </c>
      <c r="D6" s="7"/>
      <c r="E6" s="7"/>
      <c r="F6" s="7"/>
      <c r="G6" s="7"/>
      <c r="Q6" s="103" t="s">
        <v>262</v>
      </c>
      <c r="R6" s="103"/>
      <c r="S6" s="103"/>
      <c r="T6" s="103"/>
      <c r="U6" s="103"/>
      <c r="AE6" s="103" t="s">
        <v>262</v>
      </c>
      <c r="AF6" s="103"/>
      <c r="AG6" s="103"/>
      <c r="AH6" s="103"/>
      <c r="AI6" s="103"/>
    </row>
    <row r="7" spans="1:37" ht="15.75" customHeight="1" thickTop="1">
      <c r="C7" s="98"/>
      <c r="D7" s="97"/>
      <c r="E7" s="96" t="s">
        <v>261</v>
      </c>
      <c r="F7" s="95"/>
      <c r="G7" s="94" t="s">
        <v>97</v>
      </c>
      <c r="Q7" s="98"/>
      <c r="R7" s="97"/>
      <c r="S7" s="96" t="s">
        <v>261</v>
      </c>
      <c r="T7" s="95"/>
      <c r="U7" s="94" t="s">
        <v>97</v>
      </c>
      <c r="AE7" s="98"/>
      <c r="AF7" s="97"/>
      <c r="AG7" s="96" t="s">
        <v>261</v>
      </c>
      <c r="AH7" s="95"/>
      <c r="AI7" s="94" t="s">
        <v>97</v>
      </c>
    </row>
    <row r="8" spans="1:37" ht="15" thickBot="1">
      <c r="C8" s="82"/>
      <c r="D8" s="81"/>
      <c r="E8" s="80" t="s">
        <v>105</v>
      </c>
      <c r="F8" s="79" t="s">
        <v>106</v>
      </c>
      <c r="G8" s="78"/>
      <c r="Q8" s="82"/>
      <c r="R8" s="81"/>
      <c r="S8" s="80" t="s">
        <v>105</v>
      </c>
      <c r="T8" s="79" t="s">
        <v>106</v>
      </c>
      <c r="U8" s="78"/>
      <c r="AE8" s="82"/>
      <c r="AF8" s="81"/>
      <c r="AG8" s="80" t="s">
        <v>105</v>
      </c>
      <c r="AH8" s="79" t="s">
        <v>106</v>
      </c>
      <c r="AI8" s="78"/>
    </row>
    <row r="9" spans="1:37" ht="15.75" customHeight="1" thickTop="1">
      <c r="C9" s="104" t="s">
        <v>255</v>
      </c>
      <c r="D9" s="63" t="s">
        <v>0</v>
      </c>
      <c r="E9" s="62">
        <v>1125</v>
      </c>
      <c r="F9" s="61">
        <v>1087</v>
      </c>
      <c r="G9" s="60">
        <v>2212</v>
      </c>
      <c r="H9" s="4" t="s">
        <v>128</v>
      </c>
      <c r="I9" s="4">
        <f>100*(SUM(E27:E48))/SUM(F27:F48)</f>
        <v>79.520457545094587</v>
      </c>
      <c r="Q9" s="104" t="s">
        <v>255</v>
      </c>
      <c r="R9" s="63" t="s">
        <v>0</v>
      </c>
      <c r="S9" s="105">
        <v>173583</v>
      </c>
      <c r="T9" s="105">
        <v>172870</v>
      </c>
      <c r="U9" s="105">
        <v>346453</v>
      </c>
      <c r="V9" s="4" t="s">
        <v>128</v>
      </c>
      <c r="W9" s="4">
        <f>100*(SUM(S27:S48))/SUM(T27:T48)</f>
        <v>78.586098487539289</v>
      </c>
      <c r="AE9" s="104" t="s">
        <v>255</v>
      </c>
      <c r="AF9" s="63" t="s">
        <v>0</v>
      </c>
      <c r="AG9" s="4">
        <v>235090</v>
      </c>
      <c r="AH9" s="4">
        <v>231426</v>
      </c>
      <c r="AI9" s="4">
        <v>466516</v>
      </c>
      <c r="AJ9" s="4" t="s">
        <v>128</v>
      </c>
      <c r="AK9" s="4">
        <f>100*(SUM(AG27:AG48))/SUM(AH27:AH48)</f>
        <v>81.839571923569181</v>
      </c>
    </row>
    <row r="10" spans="1:37">
      <c r="C10" s="106"/>
      <c r="D10" s="45" t="s">
        <v>1</v>
      </c>
      <c r="E10" s="42">
        <v>987</v>
      </c>
      <c r="F10" s="41">
        <v>954</v>
      </c>
      <c r="G10" s="40">
        <v>1941</v>
      </c>
      <c r="H10" s="4" t="s">
        <v>129</v>
      </c>
      <c r="I10" s="4">
        <f>100*(SUM(E49:E58))/SUM(F49:F58)</f>
        <v>76.833667334669343</v>
      </c>
      <c r="Q10" s="106"/>
      <c r="R10" s="45" t="s">
        <v>1</v>
      </c>
      <c r="S10" s="105">
        <v>137963</v>
      </c>
      <c r="T10" s="105">
        <v>135365</v>
      </c>
      <c r="U10" s="105">
        <v>273328</v>
      </c>
      <c r="V10" s="4" t="s">
        <v>129</v>
      </c>
      <c r="W10" s="4">
        <f>100*(SUM(S49:S58))/SUM(T49:T58)</f>
        <v>82.963308392905532</v>
      </c>
      <c r="AE10" s="106"/>
      <c r="AF10" s="45" t="s">
        <v>1</v>
      </c>
      <c r="AG10" s="4">
        <v>199397</v>
      </c>
      <c r="AH10" s="4">
        <v>193796</v>
      </c>
      <c r="AI10" s="4">
        <v>393193</v>
      </c>
      <c r="AJ10" s="4" t="s">
        <v>129</v>
      </c>
      <c r="AK10" s="4">
        <f>100*(SUM(AG49:AG58))/SUM(AH49:AH58)</f>
        <v>83.697428116427602</v>
      </c>
    </row>
    <row r="11" spans="1:37">
      <c r="C11" s="106"/>
      <c r="D11" s="45" t="s">
        <v>2</v>
      </c>
      <c r="E11" s="42">
        <v>968</v>
      </c>
      <c r="F11" s="41">
        <v>910</v>
      </c>
      <c r="G11" s="40">
        <v>1878</v>
      </c>
      <c r="Q11" s="106"/>
      <c r="R11" s="45" t="s">
        <v>2</v>
      </c>
      <c r="S11" s="105">
        <v>195431</v>
      </c>
      <c r="T11" s="105">
        <v>192298</v>
      </c>
      <c r="U11" s="105">
        <v>387729</v>
      </c>
      <c r="AE11" s="106"/>
      <c r="AF11" s="45" t="s">
        <v>2</v>
      </c>
      <c r="AG11" s="4">
        <v>278941</v>
      </c>
      <c r="AH11" s="4">
        <v>271725</v>
      </c>
      <c r="AI11" s="4">
        <v>550666</v>
      </c>
    </row>
    <row r="12" spans="1:37">
      <c r="C12" s="106"/>
      <c r="D12" s="45" t="s">
        <v>3</v>
      </c>
      <c r="E12" s="42">
        <v>1132</v>
      </c>
      <c r="F12" s="41">
        <v>1018</v>
      </c>
      <c r="G12" s="40">
        <v>2150</v>
      </c>
      <c r="Q12" s="106"/>
      <c r="R12" s="45" t="s">
        <v>3</v>
      </c>
      <c r="S12" s="105">
        <v>194691</v>
      </c>
      <c r="T12" s="105">
        <v>188741</v>
      </c>
      <c r="U12" s="105">
        <v>383432</v>
      </c>
      <c r="AE12" s="106"/>
      <c r="AF12" s="45" t="s">
        <v>3</v>
      </c>
      <c r="AG12" s="4">
        <v>267078</v>
      </c>
      <c r="AH12" s="4">
        <v>258807</v>
      </c>
      <c r="AI12" s="4">
        <v>525885</v>
      </c>
    </row>
    <row r="13" spans="1:37">
      <c r="C13" s="106"/>
      <c r="D13" s="45" t="s">
        <v>4</v>
      </c>
      <c r="E13" s="42">
        <v>998</v>
      </c>
      <c r="F13" s="41">
        <v>919</v>
      </c>
      <c r="G13" s="40">
        <v>1917</v>
      </c>
      <c r="Q13" s="106"/>
      <c r="R13" s="45" t="s">
        <v>4</v>
      </c>
      <c r="S13" s="105">
        <v>187876</v>
      </c>
      <c r="T13" s="105">
        <v>189606</v>
      </c>
      <c r="U13" s="105">
        <v>377482</v>
      </c>
      <c r="AE13" s="106"/>
      <c r="AF13" s="45" t="s">
        <v>4</v>
      </c>
      <c r="AG13" s="4">
        <v>250104</v>
      </c>
      <c r="AH13" s="4">
        <v>250549</v>
      </c>
      <c r="AI13" s="4">
        <v>500653</v>
      </c>
    </row>
    <row r="14" spans="1:37">
      <c r="C14" s="106"/>
      <c r="D14" s="45" t="s">
        <v>5</v>
      </c>
      <c r="E14" s="42">
        <v>811</v>
      </c>
      <c r="F14" s="41">
        <v>768</v>
      </c>
      <c r="G14" s="40">
        <v>1579</v>
      </c>
      <c r="Q14" s="106"/>
      <c r="R14" s="45" t="s">
        <v>5</v>
      </c>
      <c r="S14" s="105">
        <v>200958</v>
      </c>
      <c r="T14" s="105">
        <v>197626</v>
      </c>
      <c r="U14" s="105">
        <v>398584</v>
      </c>
      <c r="AE14" s="106"/>
      <c r="AF14" s="45" t="s">
        <v>5</v>
      </c>
      <c r="AG14" s="4">
        <v>239263</v>
      </c>
      <c r="AH14" s="4">
        <v>232259</v>
      </c>
      <c r="AI14" s="4">
        <v>471522</v>
      </c>
    </row>
    <row r="15" spans="1:37">
      <c r="C15" s="106"/>
      <c r="D15" s="45" t="s">
        <v>6</v>
      </c>
      <c r="E15" s="42">
        <v>1153</v>
      </c>
      <c r="F15" s="41">
        <v>1139</v>
      </c>
      <c r="G15" s="40">
        <v>2292</v>
      </c>
      <c r="Q15" s="106"/>
      <c r="R15" s="45" t="s">
        <v>6</v>
      </c>
      <c r="S15" s="105">
        <v>176537</v>
      </c>
      <c r="T15" s="105">
        <v>171715</v>
      </c>
      <c r="U15" s="105">
        <v>348252</v>
      </c>
      <c r="AE15" s="106"/>
      <c r="AF15" s="45" t="s">
        <v>6</v>
      </c>
      <c r="AG15" s="4">
        <v>252559</v>
      </c>
      <c r="AH15" s="4">
        <v>245325</v>
      </c>
      <c r="AI15" s="4">
        <v>497884</v>
      </c>
    </row>
    <row r="16" spans="1:37">
      <c r="C16" s="106"/>
      <c r="D16" s="45" t="s">
        <v>7</v>
      </c>
      <c r="E16" s="42">
        <v>1139</v>
      </c>
      <c r="F16" s="41">
        <v>1126</v>
      </c>
      <c r="G16" s="40">
        <v>2265</v>
      </c>
      <c r="Q16" s="106"/>
      <c r="R16" s="45" t="s">
        <v>7</v>
      </c>
      <c r="S16" s="105">
        <v>206541</v>
      </c>
      <c r="T16" s="105">
        <v>199312</v>
      </c>
      <c r="U16" s="105">
        <v>405853</v>
      </c>
      <c r="AE16" s="106"/>
      <c r="AF16" s="45" t="s">
        <v>7</v>
      </c>
      <c r="AG16" s="4">
        <v>256538</v>
      </c>
      <c r="AH16" s="4">
        <v>249374</v>
      </c>
      <c r="AI16" s="4">
        <v>505912</v>
      </c>
    </row>
    <row r="17" spans="3:35">
      <c r="C17" s="106"/>
      <c r="D17" s="45" t="s">
        <v>8</v>
      </c>
      <c r="E17" s="42">
        <v>1002</v>
      </c>
      <c r="F17" s="41">
        <v>957</v>
      </c>
      <c r="G17" s="40">
        <v>1959</v>
      </c>
      <c r="Q17" s="106"/>
      <c r="R17" s="45" t="s">
        <v>8</v>
      </c>
      <c r="S17" s="105">
        <v>164172</v>
      </c>
      <c r="T17" s="105">
        <v>157789</v>
      </c>
      <c r="U17" s="105">
        <v>321961</v>
      </c>
      <c r="AE17" s="106"/>
      <c r="AF17" s="45" t="s">
        <v>8</v>
      </c>
      <c r="AG17" s="4">
        <v>217008</v>
      </c>
      <c r="AH17" s="4">
        <v>209102</v>
      </c>
      <c r="AI17" s="4">
        <v>426110</v>
      </c>
    </row>
    <row r="18" spans="3:35">
      <c r="C18" s="106"/>
      <c r="D18" s="45" t="s">
        <v>9</v>
      </c>
      <c r="E18" s="42">
        <v>942</v>
      </c>
      <c r="F18" s="41">
        <v>918</v>
      </c>
      <c r="G18" s="40">
        <v>1860</v>
      </c>
      <c r="Q18" s="106"/>
      <c r="R18" s="45" t="s">
        <v>9</v>
      </c>
      <c r="S18" s="105">
        <v>164798</v>
      </c>
      <c r="T18" s="105">
        <v>158794</v>
      </c>
      <c r="U18" s="105">
        <v>323592</v>
      </c>
      <c r="AE18" s="106"/>
      <c r="AF18" s="45" t="s">
        <v>9</v>
      </c>
      <c r="AG18" s="4">
        <v>211105</v>
      </c>
      <c r="AH18" s="4">
        <v>203177</v>
      </c>
      <c r="AI18" s="4">
        <v>414282</v>
      </c>
    </row>
    <row r="19" spans="3:35">
      <c r="C19" s="106"/>
      <c r="D19" s="45" t="s">
        <v>10</v>
      </c>
      <c r="E19" s="42">
        <v>1073</v>
      </c>
      <c r="F19" s="41">
        <v>969</v>
      </c>
      <c r="G19" s="40">
        <v>2042</v>
      </c>
      <c r="Q19" s="106"/>
      <c r="R19" s="45" t="s">
        <v>10</v>
      </c>
      <c r="S19" s="105">
        <v>175448</v>
      </c>
      <c r="T19" s="105">
        <v>165368</v>
      </c>
      <c r="U19" s="105">
        <v>340816</v>
      </c>
      <c r="AE19" s="106"/>
      <c r="AF19" s="45" t="s">
        <v>10</v>
      </c>
      <c r="AG19" s="4">
        <v>222519</v>
      </c>
      <c r="AH19" s="4">
        <v>208751</v>
      </c>
      <c r="AI19" s="4">
        <v>431270</v>
      </c>
    </row>
    <row r="20" spans="3:35">
      <c r="C20" s="106"/>
      <c r="D20" s="45" t="s">
        <v>11</v>
      </c>
      <c r="E20" s="42">
        <v>780</v>
      </c>
      <c r="F20" s="41">
        <v>673</v>
      </c>
      <c r="G20" s="40">
        <v>1453</v>
      </c>
      <c r="Q20" s="106"/>
      <c r="R20" s="45" t="s">
        <v>11</v>
      </c>
      <c r="S20" s="105">
        <v>123600</v>
      </c>
      <c r="T20" s="105">
        <v>112160</v>
      </c>
      <c r="U20" s="105">
        <v>235760</v>
      </c>
      <c r="AE20" s="106"/>
      <c r="AF20" s="45" t="s">
        <v>11</v>
      </c>
      <c r="AG20" s="4">
        <v>163789</v>
      </c>
      <c r="AH20" s="4">
        <v>149885</v>
      </c>
      <c r="AI20" s="4">
        <v>313674</v>
      </c>
    </row>
    <row r="21" spans="3:35">
      <c r="C21" s="106"/>
      <c r="D21" s="45" t="s">
        <v>12</v>
      </c>
      <c r="E21" s="42">
        <v>928</v>
      </c>
      <c r="F21" s="41">
        <v>925</v>
      </c>
      <c r="G21" s="40">
        <v>1853</v>
      </c>
      <c r="Q21" s="106"/>
      <c r="R21" s="45" t="s">
        <v>12</v>
      </c>
      <c r="S21" s="105">
        <v>150764</v>
      </c>
      <c r="T21" s="105">
        <v>142898</v>
      </c>
      <c r="U21" s="105">
        <v>293662</v>
      </c>
      <c r="AE21" s="106"/>
      <c r="AF21" s="45" t="s">
        <v>12</v>
      </c>
      <c r="AG21" s="4">
        <v>192827</v>
      </c>
      <c r="AH21" s="4">
        <v>180862</v>
      </c>
      <c r="AI21" s="4">
        <v>373689</v>
      </c>
    </row>
    <row r="22" spans="3:35">
      <c r="C22" s="106"/>
      <c r="D22" s="45" t="s">
        <v>13</v>
      </c>
      <c r="E22" s="42">
        <v>885</v>
      </c>
      <c r="F22" s="41">
        <v>924</v>
      </c>
      <c r="G22" s="40">
        <v>1809</v>
      </c>
      <c r="Q22" s="106"/>
      <c r="R22" s="45" t="s">
        <v>13</v>
      </c>
      <c r="S22" s="105">
        <v>136667</v>
      </c>
      <c r="T22" s="105">
        <v>128389</v>
      </c>
      <c r="U22" s="105">
        <v>265056</v>
      </c>
      <c r="AE22" s="106"/>
      <c r="AF22" s="45" t="s">
        <v>13</v>
      </c>
      <c r="AG22" s="4">
        <v>167359</v>
      </c>
      <c r="AH22" s="4">
        <v>156532</v>
      </c>
      <c r="AI22" s="4">
        <v>323891</v>
      </c>
    </row>
    <row r="23" spans="3:35">
      <c r="C23" s="106"/>
      <c r="D23" s="45" t="s">
        <v>14</v>
      </c>
      <c r="E23" s="42">
        <v>790</v>
      </c>
      <c r="F23" s="41">
        <v>664</v>
      </c>
      <c r="G23" s="40">
        <v>1454</v>
      </c>
      <c r="Q23" s="106"/>
      <c r="R23" s="45" t="s">
        <v>14</v>
      </c>
      <c r="S23" s="105">
        <v>120162</v>
      </c>
      <c r="T23" s="105">
        <v>119937</v>
      </c>
      <c r="U23" s="105">
        <v>240099</v>
      </c>
      <c r="AE23" s="106"/>
      <c r="AF23" s="45" t="s">
        <v>14</v>
      </c>
      <c r="AG23" s="4">
        <v>153609</v>
      </c>
      <c r="AH23" s="4">
        <v>150455</v>
      </c>
      <c r="AI23" s="4">
        <v>304064</v>
      </c>
    </row>
    <row r="24" spans="3:35">
      <c r="C24" s="106"/>
      <c r="D24" s="45" t="s">
        <v>15</v>
      </c>
      <c r="E24" s="42">
        <v>833</v>
      </c>
      <c r="F24" s="41">
        <v>700</v>
      </c>
      <c r="G24" s="40">
        <v>1533</v>
      </c>
      <c r="Q24" s="106"/>
      <c r="R24" s="45" t="s">
        <v>15</v>
      </c>
      <c r="S24" s="105">
        <v>141243</v>
      </c>
      <c r="T24" s="105">
        <v>125429</v>
      </c>
      <c r="U24" s="105">
        <v>266672</v>
      </c>
      <c r="AE24" s="106"/>
      <c r="AF24" s="45" t="s">
        <v>15</v>
      </c>
      <c r="AG24" s="4">
        <v>172167</v>
      </c>
      <c r="AH24" s="4">
        <v>156827</v>
      </c>
      <c r="AI24" s="4">
        <v>328994</v>
      </c>
    </row>
    <row r="25" spans="3:35">
      <c r="C25" s="106"/>
      <c r="D25" s="45" t="s">
        <v>16</v>
      </c>
      <c r="E25" s="42">
        <v>685</v>
      </c>
      <c r="F25" s="41">
        <v>606</v>
      </c>
      <c r="G25" s="40">
        <v>1291</v>
      </c>
      <c r="Q25" s="106"/>
      <c r="R25" s="45" t="s">
        <v>16</v>
      </c>
      <c r="S25" s="105">
        <v>110772</v>
      </c>
      <c r="T25" s="105">
        <v>107861</v>
      </c>
      <c r="U25" s="105">
        <v>218633</v>
      </c>
      <c r="AE25" s="106"/>
      <c r="AF25" s="45" t="s">
        <v>16</v>
      </c>
      <c r="AG25" s="4">
        <v>148143</v>
      </c>
      <c r="AH25" s="4">
        <v>146243</v>
      </c>
      <c r="AI25" s="4">
        <v>294386</v>
      </c>
    </row>
    <row r="26" spans="3:35">
      <c r="C26" s="106"/>
      <c r="D26" s="45" t="s">
        <v>17</v>
      </c>
      <c r="E26" s="42">
        <v>708</v>
      </c>
      <c r="F26" s="41">
        <v>621</v>
      </c>
      <c r="G26" s="40">
        <v>1329</v>
      </c>
      <c r="Q26" s="106"/>
      <c r="R26" s="45" t="s">
        <v>17</v>
      </c>
      <c r="S26" s="105">
        <v>112987</v>
      </c>
      <c r="T26" s="105">
        <v>117714</v>
      </c>
      <c r="U26" s="105">
        <v>230701</v>
      </c>
      <c r="AE26" s="106"/>
      <c r="AF26" s="45" t="s">
        <v>17</v>
      </c>
      <c r="AG26" s="4">
        <v>142880</v>
      </c>
      <c r="AH26" s="4">
        <v>161195</v>
      </c>
      <c r="AI26" s="4">
        <v>304075</v>
      </c>
    </row>
    <row r="27" spans="3:35">
      <c r="C27" s="106"/>
      <c r="D27" s="45" t="s">
        <v>18</v>
      </c>
      <c r="E27" s="42">
        <v>599</v>
      </c>
      <c r="F27" s="41">
        <v>587</v>
      </c>
      <c r="G27" s="40">
        <v>1186</v>
      </c>
      <c r="Q27" s="106"/>
      <c r="R27" s="45" t="s">
        <v>18</v>
      </c>
      <c r="S27" s="105">
        <v>91960</v>
      </c>
      <c r="T27" s="105">
        <v>101781</v>
      </c>
      <c r="U27" s="105">
        <v>193741</v>
      </c>
      <c r="AE27" s="106"/>
      <c r="AF27" s="45" t="s">
        <v>18</v>
      </c>
      <c r="AG27" s="4">
        <v>132439</v>
      </c>
      <c r="AH27" s="4">
        <v>155085</v>
      </c>
      <c r="AI27" s="4">
        <v>287524</v>
      </c>
    </row>
    <row r="28" spans="3:35">
      <c r="C28" s="106"/>
      <c r="D28" s="45" t="s">
        <v>19</v>
      </c>
      <c r="E28" s="42">
        <v>509</v>
      </c>
      <c r="F28" s="41">
        <v>545</v>
      </c>
      <c r="G28" s="40">
        <v>1054</v>
      </c>
      <c r="Q28" s="106"/>
      <c r="R28" s="45" t="s">
        <v>19</v>
      </c>
      <c r="S28" s="105">
        <v>77063</v>
      </c>
      <c r="T28" s="105">
        <v>95677</v>
      </c>
      <c r="U28" s="105">
        <v>172740</v>
      </c>
      <c r="AE28" s="106"/>
      <c r="AF28" s="45" t="s">
        <v>19</v>
      </c>
      <c r="AG28" s="4">
        <v>114694</v>
      </c>
      <c r="AH28" s="4">
        <v>145612</v>
      </c>
      <c r="AI28" s="4">
        <v>260306</v>
      </c>
    </row>
    <row r="29" spans="3:35">
      <c r="C29" s="106"/>
      <c r="D29" s="45" t="s">
        <v>20</v>
      </c>
      <c r="E29" s="42">
        <v>621</v>
      </c>
      <c r="F29" s="41">
        <v>645</v>
      </c>
      <c r="G29" s="40">
        <v>1266</v>
      </c>
      <c r="Q29" s="106"/>
      <c r="R29" s="45" t="s">
        <v>20</v>
      </c>
      <c r="S29" s="105">
        <v>102568</v>
      </c>
      <c r="T29" s="105">
        <v>134070</v>
      </c>
      <c r="U29" s="105">
        <v>236638</v>
      </c>
      <c r="AE29" s="106"/>
      <c r="AF29" s="45" t="s">
        <v>20</v>
      </c>
      <c r="AG29" s="4">
        <v>147016</v>
      </c>
      <c r="AH29" s="4">
        <v>197511</v>
      </c>
      <c r="AI29" s="4">
        <v>344527</v>
      </c>
    </row>
    <row r="30" spans="3:35">
      <c r="C30" s="106"/>
      <c r="D30" s="45" t="s">
        <v>21</v>
      </c>
      <c r="E30" s="42">
        <v>374</v>
      </c>
      <c r="F30" s="41">
        <v>404</v>
      </c>
      <c r="G30" s="40">
        <v>778</v>
      </c>
      <c r="Q30" s="106"/>
      <c r="R30" s="45" t="s">
        <v>21</v>
      </c>
      <c r="S30" s="105">
        <v>61646</v>
      </c>
      <c r="T30" s="105">
        <v>75082</v>
      </c>
      <c r="U30" s="105">
        <v>136728</v>
      </c>
      <c r="AE30" s="106"/>
      <c r="AF30" s="45" t="s">
        <v>21</v>
      </c>
      <c r="AG30" s="4">
        <v>96667</v>
      </c>
      <c r="AH30" s="4">
        <v>112945</v>
      </c>
      <c r="AI30" s="4">
        <v>209612</v>
      </c>
    </row>
    <row r="31" spans="3:35">
      <c r="C31" s="106"/>
      <c r="D31" s="45" t="s">
        <v>22</v>
      </c>
      <c r="E31" s="42">
        <v>430</v>
      </c>
      <c r="F31" s="41">
        <v>525</v>
      </c>
      <c r="G31" s="40">
        <v>955</v>
      </c>
      <c r="Q31" s="106"/>
      <c r="R31" s="45" t="s">
        <v>22</v>
      </c>
      <c r="S31" s="105">
        <v>66704</v>
      </c>
      <c r="T31" s="105">
        <v>88589</v>
      </c>
      <c r="U31" s="105">
        <v>155293</v>
      </c>
      <c r="AE31" s="106"/>
      <c r="AF31" s="45" t="s">
        <v>22</v>
      </c>
      <c r="AG31" s="4">
        <v>103816</v>
      </c>
      <c r="AH31" s="4">
        <v>135389</v>
      </c>
      <c r="AI31" s="4">
        <v>239205</v>
      </c>
    </row>
    <row r="32" spans="3:35">
      <c r="C32" s="106"/>
      <c r="D32" s="45" t="s">
        <v>23</v>
      </c>
      <c r="E32" s="42">
        <v>373</v>
      </c>
      <c r="F32" s="41">
        <v>473</v>
      </c>
      <c r="G32" s="40">
        <v>846</v>
      </c>
      <c r="Q32" s="106"/>
      <c r="R32" s="45" t="s">
        <v>23</v>
      </c>
      <c r="S32" s="105">
        <v>57035</v>
      </c>
      <c r="T32" s="105">
        <v>67596</v>
      </c>
      <c r="U32" s="105">
        <v>124631</v>
      </c>
      <c r="AE32" s="106"/>
      <c r="AF32" s="45" t="s">
        <v>23</v>
      </c>
      <c r="AG32" s="4">
        <v>94967</v>
      </c>
      <c r="AH32" s="4">
        <v>106686</v>
      </c>
      <c r="AI32" s="4">
        <v>201653</v>
      </c>
    </row>
    <row r="33" spans="3:35">
      <c r="C33" s="106"/>
      <c r="D33" s="45" t="s">
        <v>24</v>
      </c>
      <c r="E33" s="42">
        <v>322</v>
      </c>
      <c r="F33" s="41">
        <v>388</v>
      </c>
      <c r="G33" s="40">
        <v>710</v>
      </c>
      <c r="Q33" s="106"/>
      <c r="R33" s="45" t="s">
        <v>24</v>
      </c>
      <c r="S33" s="105">
        <v>52209</v>
      </c>
      <c r="T33" s="105">
        <v>61963</v>
      </c>
      <c r="U33" s="105">
        <v>114172</v>
      </c>
      <c r="AE33" s="106"/>
      <c r="AF33" s="45" t="s">
        <v>24</v>
      </c>
      <c r="AG33" s="4">
        <v>87959</v>
      </c>
      <c r="AH33" s="4">
        <v>102422</v>
      </c>
      <c r="AI33" s="4">
        <v>190381</v>
      </c>
    </row>
    <row r="34" spans="3:35">
      <c r="C34" s="106"/>
      <c r="D34" s="45" t="s">
        <v>25</v>
      </c>
      <c r="E34" s="42">
        <v>430</v>
      </c>
      <c r="F34" s="41">
        <v>568</v>
      </c>
      <c r="G34" s="40">
        <v>998</v>
      </c>
      <c r="Q34" s="106"/>
      <c r="R34" s="45" t="s">
        <v>25</v>
      </c>
      <c r="S34" s="105">
        <v>75107</v>
      </c>
      <c r="T34" s="105">
        <v>117677</v>
      </c>
      <c r="U34" s="105">
        <v>192784</v>
      </c>
      <c r="AE34" s="106"/>
      <c r="AF34" s="45" t="s">
        <v>25</v>
      </c>
      <c r="AG34" s="4">
        <v>113669</v>
      </c>
      <c r="AH34" s="4">
        <v>157245</v>
      </c>
      <c r="AI34" s="4">
        <v>270914</v>
      </c>
    </row>
    <row r="35" spans="3:35">
      <c r="C35" s="106"/>
      <c r="D35" s="45" t="s">
        <v>26</v>
      </c>
      <c r="E35" s="42">
        <v>270</v>
      </c>
      <c r="F35" s="41">
        <v>382</v>
      </c>
      <c r="G35" s="40">
        <v>652</v>
      </c>
      <c r="Q35" s="106"/>
      <c r="R35" s="45" t="s">
        <v>26</v>
      </c>
      <c r="S35" s="105">
        <v>55345</v>
      </c>
      <c r="T35" s="105">
        <v>66162</v>
      </c>
      <c r="U35" s="105">
        <v>121507</v>
      </c>
      <c r="AE35" s="106"/>
      <c r="AF35" s="45" t="s">
        <v>26</v>
      </c>
      <c r="AG35" s="4">
        <v>95473</v>
      </c>
      <c r="AH35" s="4">
        <v>111215</v>
      </c>
      <c r="AI35" s="4">
        <v>206688</v>
      </c>
    </row>
    <row r="36" spans="3:35">
      <c r="C36" s="106"/>
      <c r="D36" s="45" t="s">
        <v>27</v>
      </c>
      <c r="E36" s="42">
        <v>315</v>
      </c>
      <c r="F36" s="41">
        <v>444</v>
      </c>
      <c r="G36" s="40">
        <v>759</v>
      </c>
      <c r="Q36" s="106"/>
      <c r="R36" s="45" t="s">
        <v>27</v>
      </c>
      <c r="S36" s="105">
        <v>60149</v>
      </c>
      <c r="T36" s="105">
        <v>84602</v>
      </c>
      <c r="U36" s="105">
        <v>144751</v>
      </c>
      <c r="AE36" s="106"/>
      <c r="AF36" s="45" t="s">
        <v>27</v>
      </c>
      <c r="AG36" s="4">
        <v>90259</v>
      </c>
      <c r="AH36" s="4">
        <v>114803</v>
      </c>
      <c r="AI36" s="4">
        <v>205062</v>
      </c>
    </row>
    <row r="37" spans="3:35">
      <c r="C37" s="106"/>
      <c r="D37" s="45" t="s">
        <v>28</v>
      </c>
      <c r="E37" s="42">
        <v>302</v>
      </c>
      <c r="F37" s="41">
        <v>419</v>
      </c>
      <c r="G37" s="40">
        <v>721</v>
      </c>
      <c r="Q37" s="106"/>
      <c r="R37" s="45" t="s">
        <v>28</v>
      </c>
      <c r="S37" s="105">
        <v>50137</v>
      </c>
      <c r="T37" s="105">
        <v>60961</v>
      </c>
      <c r="U37" s="105">
        <v>111098</v>
      </c>
      <c r="AE37" s="106"/>
      <c r="AF37" s="45" t="s">
        <v>28</v>
      </c>
      <c r="AG37" s="4">
        <v>81935</v>
      </c>
      <c r="AH37" s="4">
        <v>100902</v>
      </c>
      <c r="AI37" s="4">
        <v>182837</v>
      </c>
    </row>
    <row r="38" spans="3:35">
      <c r="C38" s="106"/>
      <c r="D38" s="45" t="s">
        <v>29</v>
      </c>
      <c r="E38" s="42">
        <v>226</v>
      </c>
      <c r="F38" s="41">
        <v>332</v>
      </c>
      <c r="G38" s="40">
        <v>558</v>
      </c>
      <c r="Q38" s="106"/>
      <c r="R38" s="45" t="s">
        <v>29</v>
      </c>
      <c r="S38" s="105">
        <v>44554</v>
      </c>
      <c r="T38" s="105">
        <v>51951</v>
      </c>
      <c r="U38" s="105">
        <v>96505</v>
      </c>
      <c r="AE38" s="106"/>
      <c r="AF38" s="45" t="s">
        <v>29</v>
      </c>
      <c r="AG38" s="4">
        <v>67095</v>
      </c>
      <c r="AH38" s="4">
        <v>76689</v>
      </c>
      <c r="AI38" s="4">
        <v>143784</v>
      </c>
    </row>
    <row r="39" spans="3:35">
      <c r="C39" s="106"/>
      <c r="D39" s="45" t="s">
        <v>30</v>
      </c>
      <c r="E39" s="42">
        <v>432</v>
      </c>
      <c r="F39" s="41">
        <v>546</v>
      </c>
      <c r="G39" s="40">
        <v>978</v>
      </c>
      <c r="Q39" s="106"/>
      <c r="R39" s="45" t="s">
        <v>30</v>
      </c>
      <c r="S39" s="105">
        <v>83397</v>
      </c>
      <c r="T39" s="105">
        <v>134854</v>
      </c>
      <c r="U39" s="105">
        <v>218251</v>
      </c>
      <c r="AE39" s="106"/>
      <c r="AF39" s="45" t="s">
        <v>30</v>
      </c>
      <c r="AG39" s="4">
        <v>114186</v>
      </c>
      <c r="AH39" s="4">
        <v>150852</v>
      </c>
      <c r="AI39" s="4">
        <v>265038</v>
      </c>
    </row>
    <row r="40" spans="3:35">
      <c r="C40" s="106"/>
      <c r="D40" s="45" t="s">
        <v>31</v>
      </c>
      <c r="E40" s="42">
        <v>217</v>
      </c>
      <c r="F40" s="41">
        <v>262</v>
      </c>
      <c r="G40" s="40">
        <v>479</v>
      </c>
      <c r="Q40" s="106"/>
      <c r="R40" s="45" t="s">
        <v>31</v>
      </c>
      <c r="S40" s="105">
        <v>41246</v>
      </c>
      <c r="T40" s="105">
        <v>44752</v>
      </c>
      <c r="U40" s="105">
        <v>85998</v>
      </c>
      <c r="AE40" s="106"/>
      <c r="AF40" s="45" t="s">
        <v>31</v>
      </c>
      <c r="AG40" s="4">
        <v>65514</v>
      </c>
      <c r="AH40" s="4">
        <v>72612</v>
      </c>
      <c r="AI40" s="4">
        <v>138126</v>
      </c>
    </row>
    <row r="41" spans="3:35">
      <c r="C41" s="106"/>
      <c r="D41" s="45" t="s">
        <v>32</v>
      </c>
      <c r="E41" s="42">
        <v>261</v>
      </c>
      <c r="F41" s="41">
        <v>342</v>
      </c>
      <c r="G41" s="40">
        <v>603</v>
      </c>
      <c r="Q41" s="106"/>
      <c r="R41" s="45" t="s">
        <v>32</v>
      </c>
      <c r="S41" s="105">
        <v>47163</v>
      </c>
      <c r="T41" s="105">
        <v>59187</v>
      </c>
      <c r="U41" s="105">
        <v>106350</v>
      </c>
      <c r="AE41" s="106"/>
      <c r="AF41" s="45" t="s">
        <v>32</v>
      </c>
      <c r="AG41" s="4">
        <v>70292</v>
      </c>
      <c r="AH41" s="4">
        <v>81226</v>
      </c>
      <c r="AI41" s="4">
        <v>151518</v>
      </c>
    </row>
    <row r="42" spans="3:35">
      <c r="C42" s="106"/>
      <c r="D42" s="45" t="s">
        <v>33</v>
      </c>
      <c r="E42" s="42">
        <v>208</v>
      </c>
      <c r="F42" s="41">
        <v>314</v>
      </c>
      <c r="G42" s="40">
        <v>522</v>
      </c>
      <c r="Q42" s="106"/>
      <c r="R42" s="45" t="s">
        <v>33</v>
      </c>
      <c r="S42" s="105">
        <v>40605</v>
      </c>
      <c r="T42" s="105">
        <v>42445</v>
      </c>
      <c r="U42" s="105">
        <v>83050</v>
      </c>
      <c r="AE42" s="106"/>
      <c r="AF42" s="45" t="s">
        <v>33</v>
      </c>
      <c r="AG42" s="4">
        <v>57932</v>
      </c>
      <c r="AH42" s="4">
        <v>68015</v>
      </c>
      <c r="AI42" s="4">
        <v>125947</v>
      </c>
    </row>
    <row r="43" spans="3:35">
      <c r="C43" s="106"/>
      <c r="D43" s="45" t="s">
        <v>34</v>
      </c>
      <c r="E43" s="42">
        <v>168</v>
      </c>
      <c r="F43" s="41">
        <v>255</v>
      </c>
      <c r="G43" s="40">
        <v>423</v>
      </c>
      <c r="Q43" s="106"/>
      <c r="R43" s="45" t="s">
        <v>34</v>
      </c>
      <c r="S43" s="105">
        <v>37638</v>
      </c>
      <c r="T43" s="105">
        <v>41458</v>
      </c>
      <c r="U43" s="105">
        <v>79096</v>
      </c>
      <c r="AE43" s="106"/>
      <c r="AF43" s="45" t="s">
        <v>34</v>
      </c>
      <c r="AG43" s="4">
        <v>55484</v>
      </c>
      <c r="AH43" s="4">
        <v>58707</v>
      </c>
      <c r="AI43" s="4">
        <v>114191</v>
      </c>
    </row>
    <row r="44" spans="3:35">
      <c r="C44" s="106"/>
      <c r="D44" s="45" t="s">
        <v>35</v>
      </c>
      <c r="E44" s="42">
        <v>359</v>
      </c>
      <c r="F44" s="41">
        <v>420</v>
      </c>
      <c r="G44" s="40">
        <v>779</v>
      </c>
      <c r="Q44" s="106"/>
      <c r="R44" s="45" t="s">
        <v>35</v>
      </c>
      <c r="S44" s="105">
        <v>57351</v>
      </c>
      <c r="T44" s="105">
        <v>85730</v>
      </c>
      <c r="U44" s="105">
        <v>143081</v>
      </c>
      <c r="AE44" s="106"/>
      <c r="AF44" s="45" t="s">
        <v>35</v>
      </c>
      <c r="AG44" s="4">
        <v>81286</v>
      </c>
      <c r="AH44" s="4">
        <v>106104</v>
      </c>
      <c r="AI44" s="4">
        <v>187390</v>
      </c>
    </row>
    <row r="45" spans="3:35">
      <c r="C45" s="106"/>
      <c r="D45" s="45" t="s">
        <v>36</v>
      </c>
      <c r="E45" s="42">
        <v>181</v>
      </c>
      <c r="F45" s="41">
        <v>306</v>
      </c>
      <c r="G45" s="40">
        <v>487</v>
      </c>
      <c r="Q45" s="106"/>
      <c r="R45" s="45" t="s">
        <v>36</v>
      </c>
      <c r="S45" s="105">
        <v>42911</v>
      </c>
      <c r="T45" s="105">
        <v>52195</v>
      </c>
      <c r="U45" s="105">
        <v>95106</v>
      </c>
      <c r="AE45" s="106"/>
      <c r="AF45" s="45" t="s">
        <v>36</v>
      </c>
      <c r="AG45" s="4">
        <v>63489</v>
      </c>
      <c r="AH45" s="4">
        <v>73623</v>
      </c>
      <c r="AI45" s="4">
        <v>137112</v>
      </c>
    </row>
    <row r="46" spans="3:35">
      <c r="C46" s="106"/>
      <c r="D46" s="45" t="s">
        <v>37</v>
      </c>
      <c r="E46" s="42">
        <v>230</v>
      </c>
      <c r="F46" s="41">
        <v>343</v>
      </c>
      <c r="G46" s="40">
        <v>573</v>
      </c>
      <c r="Q46" s="106"/>
      <c r="R46" s="45" t="s">
        <v>37</v>
      </c>
      <c r="S46" s="105">
        <v>40255</v>
      </c>
      <c r="T46" s="105">
        <v>49625</v>
      </c>
      <c r="U46" s="105">
        <v>89880</v>
      </c>
      <c r="AE46" s="106"/>
      <c r="AF46" s="45" t="s">
        <v>37</v>
      </c>
      <c r="AG46" s="4">
        <v>55148</v>
      </c>
      <c r="AH46" s="4">
        <v>62157</v>
      </c>
      <c r="AI46" s="4">
        <v>117305</v>
      </c>
    </row>
    <row r="47" spans="3:35">
      <c r="C47" s="106"/>
      <c r="D47" s="45" t="s">
        <v>38</v>
      </c>
      <c r="E47" s="42">
        <v>220</v>
      </c>
      <c r="F47" s="41">
        <v>316</v>
      </c>
      <c r="G47" s="40">
        <v>536</v>
      </c>
      <c r="Q47" s="106"/>
      <c r="R47" s="45" t="s">
        <v>38</v>
      </c>
      <c r="S47" s="105">
        <v>34459</v>
      </c>
      <c r="T47" s="105">
        <v>40173</v>
      </c>
      <c r="U47" s="105">
        <v>74632</v>
      </c>
      <c r="AE47" s="106"/>
      <c r="AF47" s="45" t="s">
        <v>38</v>
      </c>
      <c r="AG47" s="4">
        <v>52984</v>
      </c>
      <c r="AH47" s="4">
        <v>65072</v>
      </c>
      <c r="AI47" s="4">
        <v>118056</v>
      </c>
    </row>
    <row r="48" spans="3:35">
      <c r="C48" s="106"/>
      <c r="D48" s="45" t="s">
        <v>39</v>
      </c>
      <c r="E48" s="42">
        <v>183</v>
      </c>
      <c r="F48" s="41">
        <v>276</v>
      </c>
      <c r="G48" s="40">
        <v>459</v>
      </c>
      <c r="Q48" s="106"/>
      <c r="R48" s="45" t="s">
        <v>39</v>
      </c>
      <c r="S48" s="105">
        <v>30582</v>
      </c>
      <c r="T48" s="105">
        <v>34189</v>
      </c>
      <c r="U48" s="105">
        <v>64771</v>
      </c>
      <c r="AE48" s="106"/>
      <c r="AF48" s="45" t="s">
        <v>39</v>
      </c>
      <c r="AG48" s="4">
        <v>45329</v>
      </c>
      <c r="AH48" s="4">
        <v>51632</v>
      </c>
      <c r="AI48" s="4">
        <v>96961</v>
      </c>
    </row>
    <row r="49" spans="3:41">
      <c r="C49" s="106"/>
      <c r="D49" s="45" t="s">
        <v>40</v>
      </c>
      <c r="E49" s="42">
        <v>372</v>
      </c>
      <c r="F49" s="41">
        <v>440</v>
      </c>
      <c r="G49" s="40">
        <v>812</v>
      </c>
      <c r="Q49" s="106"/>
      <c r="R49" s="45" t="s">
        <v>40</v>
      </c>
      <c r="S49" s="105">
        <v>61863</v>
      </c>
      <c r="T49" s="105">
        <v>101005</v>
      </c>
      <c r="U49" s="105">
        <v>162868</v>
      </c>
      <c r="AE49" s="106"/>
      <c r="AF49" s="45" t="s">
        <v>40</v>
      </c>
      <c r="AG49" s="4">
        <v>81115</v>
      </c>
      <c r="AH49" s="4">
        <v>114144</v>
      </c>
      <c r="AI49" s="4">
        <v>195259</v>
      </c>
    </row>
    <row r="50" spans="3:41">
      <c r="C50" s="106"/>
      <c r="D50" s="45" t="s">
        <v>41</v>
      </c>
      <c r="E50" s="42">
        <v>162</v>
      </c>
      <c r="F50" s="41">
        <v>220</v>
      </c>
      <c r="G50" s="40">
        <v>382</v>
      </c>
      <c r="Q50" s="106"/>
      <c r="R50" s="45" t="s">
        <v>41</v>
      </c>
      <c r="S50" s="105">
        <v>26613</v>
      </c>
      <c r="T50" s="105">
        <v>28054</v>
      </c>
      <c r="U50" s="105">
        <v>54667</v>
      </c>
      <c r="AE50" s="106"/>
      <c r="AF50" s="45" t="s">
        <v>41</v>
      </c>
      <c r="AG50" s="4">
        <v>42880</v>
      </c>
      <c r="AH50" s="4">
        <v>44970</v>
      </c>
      <c r="AI50" s="4">
        <v>87850</v>
      </c>
    </row>
    <row r="51" spans="3:41">
      <c r="C51" s="106"/>
      <c r="D51" s="45" t="s">
        <v>42</v>
      </c>
      <c r="E51" s="42">
        <v>203</v>
      </c>
      <c r="F51" s="41">
        <v>249</v>
      </c>
      <c r="G51" s="40">
        <v>452</v>
      </c>
      <c r="Q51" s="106"/>
      <c r="R51" s="45" t="s">
        <v>42</v>
      </c>
      <c r="S51" s="105">
        <v>32392</v>
      </c>
      <c r="T51" s="105">
        <v>35811</v>
      </c>
      <c r="U51" s="105">
        <v>68203</v>
      </c>
      <c r="AE51" s="106"/>
      <c r="AF51" s="45" t="s">
        <v>42</v>
      </c>
      <c r="AG51" s="4">
        <v>46830</v>
      </c>
      <c r="AH51" s="4">
        <v>51927</v>
      </c>
      <c r="AI51" s="4">
        <v>98757</v>
      </c>
    </row>
    <row r="52" spans="3:41">
      <c r="C52" s="106"/>
      <c r="D52" s="45" t="s">
        <v>43</v>
      </c>
      <c r="E52" s="42">
        <v>182</v>
      </c>
      <c r="F52" s="41">
        <v>252</v>
      </c>
      <c r="G52" s="40">
        <v>434</v>
      </c>
      <c r="Q52" s="106"/>
      <c r="R52" s="45" t="s">
        <v>43</v>
      </c>
      <c r="S52" s="105">
        <v>27238</v>
      </c>
      <c r="T52" s="105">
        <v>27248</v>
      </c>
      <c r="U52" s="105">
        <v>54486</v>
      </c>
      <c r="AE52" s="106"/>
      <c r="AF52" s="45" t="s">
        <v>43</v>
      </c>
      <c r="AG52" s="4">
        <v>41759</v>
      </c>
      <c r="AH52" s="4">
        <v>48937</v>
      </c>
      <c r="AI52" s="4">
        <v>90696</v>
      </c>
    </row>
    <row r="53" spans="3:41">
      <c r="C53" s="106"/>
      <c r="D53" s="45" t="s">
        <v>44</v>
      </c>
      <c r="E53" s="42">
        <v>144</v>
      </c>
      <c r="F53" s="41">
        <v>187</v>
      </c>
      <c r="G53" s="40">
        <v>331</v>
      </c>
      <c r="Q53" s="106"/>
      <c r="R53" s="45" t="s">
        <v>44</v>
      </c>
      <c r="S53" s="105">
        <v>25256</v>
      </c>
      <c r="T53" s="105">
        <v>25197</v>
      </c>
      <c r="U53" s="105">
        <v>50453</v>
      </c>
      <c r="AE53" s="106"/>
      <c r="AF53" s="45" t="s">
        <v>44</v>
      </c>
      <c r="AG53" s="4">
        <v>37559</v>
      </c>
      <c r="AH53" s="4">
        <v>39166</v>
      </c>
      <c r="AI53" s="4">
        <v>76725</v>
      </c>
    </row>
    <row r="54" spans="3:41">
      <c r="C54" s="106"/>
      <c r="D54" s="45" t="s">
        <v>45</v>
      </c>
      <c r="E54" s="42">
        <v>247</v>
      </c>
      <c r="F54" s="41">
        <v>344</v>
      </c>
      <c r="G54" s="40">
        <v>591</v>
      </c>
      <c r="Q54" s="106"/>
      <c r="R54" s="45" t="s">
        <v>45</v>
      </c>
      <c r="S54" s="105">
        <v>38227</v>
      </c>
      <c r="T54" s="105">
        <v>52358</v>
      </c>
      <c r="U54" s="105">
        <v>90585</v>
      </c>
      <c r="AE54" s="106"/>
      <c r="AF54" s="45" t="s">
        <v>45</v>
      </c>
      <c r="AG54" s="4">
        <v>51812</v>
      </c>
      <c r="AH54" s="4">
        <v>69528</v>
      </c>
      <c r="AI54" s="4">
        <v>121340</v>
      </c>
    </row>
    <row r="55" spans="3:41">
      <c r="C55" s="106"/>
      <c r="D55" s="45" t="s">
        <v>46</v>
      </c>
      <c r="E55" s="42">
        <v>138</v>
      </c>
      <c r="F55" s="41">
        <v>187</v>
      </c>
      <c r="G55" s="40">
        <v>325</v>
      </c>
      <c r="Q55" s="106"/>
      <c r="R55" s="45" t="s">
        <v>46</v>
      </c>
      <c r="S55" s="105">
        <v>29540</v>
      </c>
      <c r="T55" s="105">
        <v>32801</v>
      </c>
      <c r="U55" s="105">
        <v>62341</v>
      </c>
      <c r="AE55" s="106"/>
      <c r="AF55" s="45" t="s">
        <v>46</v>
      </c>
      <c r="AG55" s="4">
        <v>44080</v>
      </c>
      <c r="AH55" s="4">
        <v>51839</v>
      </c>
      <c r="AI55" s="4">
        <v>95919</v>
      </c>
    </row>
    <row r="56" spans="3:41">
      <c r="C56" s="106"/>
      <c r="D56" s="45" t="s">
        <v>47</v>
      </c>
      <c r="E56" s="42">
        <v>164</v>
      </c>
      <c r="F56" s="41">
        <v>248</v>
      </c>
      <c r="G56" s="40">
        <v>412</v>
      </c>
      <c r="Q56" s="106"/>
      <c r="R56" s="45" t="s">
        <v>47</v>
      </c>
      <c r="S56" s="105">
        <v>28094</v>
      </c>
      <c r="T56" s="105">
        <v>30857</v>
      </c>
      <c r="U56" s="105">
        <v>58951</v>
      </c>
      <c r="AE56" s="106"/>
      <c r="AF56" s="45" t="s">
        <v>47</v>
      </c>
      <c r="AG56" s="4">
        <v>35309</v>
      </c>
      <c r="AH56" s="4">
        <v>38602</v>
      </c>
      <c r="AI56" s="4">
        <v>73911</v>
      </c>
    </row>
    <row r="57" spans="3:41">
      <c r="C57" s="106"/>
      <c r="D57" s="45" t="s">
        <v>48</v>
      </c>
      <c r="E57" s="42">
        <v>156</v>
      </c>
      <c r="F57" s="41">
        <v>183</v>
      </c>
      <c r="G57" s="40">
        <v>339</v>
      </c>
      <c r="Q57" s="106"/>
      <c r="R57" s="45" t="s">
        <v>48</v>
      </c>
      <c r="S57" s="105">
        <v>25392</v>
      </c>
      <c r="T57" s="105">
        <v>26464</v>
      </c>
      <c r="U57" s="105">
        <v>51856</v>
      </c>
      <c r="AE57" s="106"/>
      <c r="AF57" s="45" t="s">
        <v>48</v>
      </c>
      <c r="AG57" s="4">
        <v>34293</v>
      </c>
      <c r="AH57" s="4">
        <v>40862</v>
      </c>
      <c r="AI57" s="4">
        <v>75155</v>
      </c>
    </row>
    <row r="58" spans="3:41">
      <c r="C58" s="106"/>
      <c r="D58" s="45" t="s">
        <v>49</v>
      </c>
      <c r="E58" s="42">
        <v>149</v>
      </c>
      <c r="F58" s="41">
        <v>185</v>
      </c>
      <c r="G58" s="40">
        <v>334</v>
      </c>
      <c r="K58" s="4" t="s">
        <v>98</v>
      </c>
      <c r="L58" s="4" t="s">
        <v>99</v>
      </c>
      <c r="M58" s="4" t="s">
        <v>203</v>
      </c>
      <c r="Q58" s="106"/>
      <c r="R58" s="45" t="s">
        <v>49</v>
      </c>
      <c r="S58" s="105">
        <v>23838</v>
      </c>
      <c r="T58" s="105">
        <v>24053</v>
      </c>
      <c r="U58" s="105">
        <v>47891</v>
      </c>
      <c r="Y58" s="4" t="s">
        <v>98</v>
      </c>
      <c r="Z58" s="4" t="s">
        <v>99</v>
      </c>
      <c r="AA58" s="4" t="s">
        <v>203</v>
      </c>
      <c r="AE58" s="106"/>
      <c r="AF58" s="45" t="s">
        <v>49</v>
      </c>
      <c r="AG58" s="4">
        <v>29522</v>
      </c>
      <c r="AH58" s="4">
        <v>31892</v>
      </c>
      <c r="AI58" s="4">
        <v>61414</v>
      </c>
      <c r="AM58" s="4" t="s">
        <v>98</v>
      </c>
      <c r="AN58" s="4" t="s">
        <v>99</v>
      </c>
      <c r="AO58" s="4" t="s">
        <v>203</v>
      </c>
    </row>
    <row r="59" spans="3:41">
      <c r="C59" s="106"/>
      <c r="D59" s="45" t="s">
        <v>50</v>
      </c>
      <c r="E59" s="42">
        <v>248</v>
      </c>
      <c r="F59" s="41">
        <v>258</v>
      </c>
      <c r="G59" s="40">
        <v>506</v>
      </c>
      <c r="I59" s="4" t="s">
        <v>130</v>
      </c>
      <c r="J59" s="47" t="s">
        <v>131</v>
      </c>
      <c r="K59" s="4">
        <f>500*(E34+E39+E44+E49+E54+E59+E64+E69)/SUM(E32:E71)</f>
        <v>145.44598729112732</v>
      </c>
      <c r="L59" s="4">
        <f>500*(F34+F39+F44+F49+F54+F59+F64+F69)/SUM(F32:F71)</f>
        <v>138.47239372023284</v>
      </c>
      <c r="M59" s="4">
        <f>500*(G34+G39+G44+G49+G54+G59+G64+G69)/SUM(G32:G71)</f>
        <v>141.4599717685017</v>
      </c>
      <c r="Q59" s="106"/>
      <c r="R59" s="45" t="s">
        <v>50</v>
      </c>
      <c r="S59" s="105">
        <v>46095</v>
      </c>
      <c r="T59" s="105">
        <v>71939</v>
      </c>
      <c r="U59" s="105">
        <v>118034</v>
      </c>
      <c r="W59" s="4" t="s">
        <v>130</v>
      </c>
      <c r="X59" s="47" t="s">
        <v>131</v>
      </c>
      <c r="Y59" s="4">
        <f>500*(S34+S39+S44+S49+S54+S59+S64+S69)/SUM(S32:S71)</f>
        <v>144.02262335094912</v>
      </c>
      <c r="Z59" s="4">
        <f>500*(T34+T39+T44+T49+T54+T59+T64+T69)/SUM(T32:T71)</f>
        <v>177.4824012557655</v>
      </c>
      <c r="AA59" s="4">
        <f>500*(U34+U39+U44+U49+U54+U59+U64+U69)/SUM(U32:U71)</f>
        <v>162.55276807735635</v>
      </c>
      <c r="AE59" s="106"/>
      <c r="AF59" s="45" t="s">
        <v>50</v>
      </c>
      <c r="AG59" s="4">
        <v>55212</v>
      </c>
      <c r="AH59" s="4">
        <v>82510</v>
      </c>
      <c r="AI59" s="4">
        <v>137722</v>
      </c>
      <c r="AK59" s="4" t="s">
        <v>130</v>
      </c>
      <c r="AL59" s="47" t="s">
        <v>131</v>
      </c>
      <c r="AM59" s="4">
        <f>500*(AG34+AG39+AG44+AG49+AG54+AG59+AG64+AG69)/SUM(AG32:AG71)</f>
        <v>133.83776289383241</v>
      </c>
      <c r="AN59" s="4">
        <f>500*(AH34+AH39+AH44+AH49+AH54+AH59+AH64+AH69)/SUM(AH32:AH71)</f>
        <v>154.53738699121286</v>
      </c>
      <c r="AO59" s="4">
        <f>500*(AI34+AI39+AI44+AI49+AI54+AI59+AI64+AI69)/SUM(AI32:AI71)</f>
        <v>145.10100731384699</v>
      </c>
    </row>
    <row r="60" spans="3:41">
      <c r="C60" s="106"/>
      <c r="D60" s="45" t="s">
        <v>51</v>
      </c>
      <c r="E60" s="42">
        <v>135</v>
      </c>
      <c r="F60" s="41">
        <v>257</v>
      </c>
      <c r="G60" s="40">
        <v>392</v>
      </c>
      <c r="J60" s="4" t="s">
        <v>132</v>
      </c>
      <c r="K60" s="4">
        <f>500*(E59+E65+E69+E74+E79+E84+E89+E94+E99)/SUM(E59:E103)</f>
        <v>157.01396973224681</v>
      </c>
      <c r="L60" s="4">
        <f>500*(F59+F65+F69+F74+F79+F84+F89+F94+F99)/SUM(F59:F103)</f>
        <v>165.22911051212938</v>
      </c>
      <c r="M60" s="4">
        <f>500*(G59+G65+G69+G74+G79+G84+G89+G94+G99)/SUM(G59:G103)</f>
        <v>161.2790372236216</v>
      </c>
      <c r="Q60" s="106"/>
      <c r="R60" s="45" t="s">
        <v>51</v>
      </c>
      <c r="S60" s="105">
        <v>21309</v>
      </c>
      <c r="T60" s="105">
        <v>22383</v>
      </c>
      <c r="U60" s="105">
        <v>43692</v>
      </c>
      <c r="X60" s="4" t="s">
        <v>132</v>
      </c>
      <c r="Y60" s="4">
        <f>500*(S59+S65+S69+S74+S79+S84+S89+S94+S99)/SUM(S59:S103)</f>
        <v>171.97046564059221</v>
      </c>
      <c r="Z60" s="4">
        <f>500*(T59+T65+T69+T74+T79+T84+T89+T94+T99)/SUM(T59:T103)</f>
        <v>221.75467935004906</v>
      </c>
      <c r="AA60" s="4">
        <f>500*(U59+U65+U69+U74+U79+U84+U89+U94+U99)/SUM(U59:U103)</f>
        <v>198.06400572194497</v>
      </c>
      <c r="AE60" s="106"/>
      <c r="AF60" s="45" t="s">
        <v>51</v>
      </c>
      <c r="AG60" s="4">
        <v>26962</v>
      </c>
      <c r="AH60" s="4">
        <v>26489</v>
      </c>
      <c r="AI60" s="4">
        <v>53451</v>
      </c>
      <c r="AL60" s="4" t="s">
        <v>132</v>
      </c>
      <c r="AM60" s="4">
        <f>500*(AG59+AG65+AG69+AG74+AG79+AG84+AG89+AG94+AG99)/SUM(AG59:AG103)</f>
        <v>156.41016645351007</v>
      </c>
      <c r="AN60" s="4">
        <f>500*(AH59+AH65+AH69+AH74+AH79+AH84+AH89+AH94+AH99)/SUM(AH59:AH103)</f>
        <v>203.56712642079918</v>
      </c>
      <c r="AO60" s="4">
        <f>500*(AI59+AI65+AI69+AI74+AI79+AI84+AI89+AI94+AI99)/SUM(AI59:AI103)</f>
        <v>181.36444827195263</v>
      </c>
    </row>
    <row r="61" spans="3:41">
      <c r="C61" s="106"/>
      <c r="D61" s="45" t="s">
        <v>52</v>
      </c>
      <c r="E61" s="42">
        <v>158</v>
      </c>
      <c r="F61" s="41">
        <v>283</v>
      </c>
      <c r="G61" s="40">
        <v>441</v>
      </c>
      <c r="J61" s="4" t="s">
        <v>133</v>
      </c>
      <c r="K61" s="4">
        <f>500*(E69+E74+E79+E84+E89+E94+E99)/SUM(E69:E104)</f>
        <v>176.87246963562754</v>
      </c>
      <c r="L61" s="4">
        <f>500*(F69+F74+F79+F84+F89+F94+F99)/SUM(F69:F104)</f>
        <v>240.28268551236749</v>
      </c>
      <c r="M61" s="4">
        <f>500*(G69+G74+G79+G84+G89+G94+G99)/SUM(G69:G104)</f>
        <v>206.17855198693522</v>
      </c>
      <c r="Q61" s="106"/>
      <c r="R61" s="45" t="s">
        <v>52</v>
      </c>
      <c r="S61" s="105">
        <v>21881</v>
      </c>
      <c r="T61" s="105">
        <v>21801</v>
      </c>
      <c r="U61" s="105">
        <v>43682</v>
      </c>
      <c r="X61" s="4" t="s">
        <v>133</v>
      </c>
      <c r="Y61" s="4">
        <f>500*(S69+S74+S79+S84+S89+S94+S99)/SUM(S69:S104)</f>
        <v>181.83454096078913</v>
      </c>
      <c r="Z61" s="4">
        <f>500*(T69+T74+T79+T84+T89+T94+T99)/SUM(T69:T104)</f>
        <v>242.94034980782581</v>
      </c>
      <c r="AA61" s="4">
        <f>500*(U69+U74+U79+U84+U89+U94+U99)/SUM(U69:U104)</f>
        <v>213.62592097984151</v>
      </c>
      <c r="AE61" s="106"/>
      <c r="AF61" s="45" t="s">
        <v>52</v>
      </c>
      <c r="AG61" s="4">
        <v>30480</v>
      </c>
      <c r="AH61" s="4">
        <v>30890</v>
      </c>
      <c r="AI61" s="4">
        <v>61370</v>
      </c>
      <c r="AL61" s="4" t="s">
        <v>133</v>
      </c>
      <c r="AM61" s="4">
        <f>500*(AG69+AG74+AG79+AG84+AG89+AG94+AG99)/SUM(AG69:AG104)</f>
        <v>166.62261915611046</v>
      </c>
      <c r="AN61" s="4">
        <f>500*(AH69+AH74+AH79+AH84+AH89+AH94+AH99)/SUM(AH69:AH104)</f>
        <v>227.77753880731035</v>
      </c>
      <c r="AO61" s="4">
        <f>500*(AI69+AI74+AI79+AI84+AI89+AI94+AI99)/SUM(AI69:AI104)</f>
        <v>199.065543188677</v>
      </c>
    </row>
    <row r="62" spans="3:41">
      <c r="C62" s="106"/>
      <c r="D62" s="45" t="s">
        <v>53</v>
      </c>
      <c r="E62" s="42">
        <v>147</v>
      </c>
      <c r="F62" s="41">
        <v>227</v>
      </c>
      <c r="G62" s="40">
        <v>374</v>
      </c>
      <c r="Q62" s="106"/>
      <c r="R62" s="45" t="s">
        <v>53</v>
      </c>
      <c r="S62" s="105">
        <v>18493</v>
      </c>
      <c r="T62" s="105">
        <v>17315</v>
      </c>
      <c r="U62" s="105">
        <v>35808</v>
      </c>
      <c r="AE62" s="106"/>
      <c r="AF62" s="45" t="s">
        <v>53</v>
      </c>
      <c r="AG62" s="4">
        <v>27492</v>
      </c>
      <c r="AH62" s="4">
        <v>26911</v>
      </c>
      <c r="AI62" s="4">
        <v>54403</v>
      </c>
    </row>
    <row r="63" spans="3:41">
      <c r="C63" s="106"/>
      <c r="D63" s="45" t="s">
        <v>54</v>
      </c>
      <c r="E63" s="42">
        <v>147</v>
      </c>
      <c r="F63" s="41">
        <v>183</v>
      </c>
      <c r="G63" s="40">
        <v>330</v>
      </c>
      <c r="I63" s="4" t="s">
        <v>134</v>
      </c>
      <c r="Q63" s="106"/>
      <c r="R63" s="45" t="s">
        <v>54</v>
      </c>
      <c r="S63" s="105">
        <v>19253</v>
      </c>
      <c r="T63" s="105">
        <v>18846</v>
      </c>
      <c r="U63" s="105">
        <v>38099</v>
      </c>
      <c r="W63" s="4" t="s">
        <v>134</v>
      </c>
      <c r="AE63" s="106"/>
      <c r="AF63" s="45" t="s">
        <v>54</v>
      </c>
      <c r="AG63" s="4">
        <v>26135</v>
      </c>
      <c r="AH63" s="4">
        <v>25729</v>
      </c>
      <c r="AI63" s="4">
        <v>51864</v>
      </c>
      <c r="AK63" s="4" t="s">
        <v>134</v>
      </c>
    </row>
    <row r="64" spans="3:41">
      <c r="C64" s="106"/>
      <c r="D64" s="45" t="s">
        <v>55</v>
      </c>
      <c r="E64" s="42">
        <v>184</v>
      </c>
      <c r="F64" s="41">
        <v>272</v>
      </c>
      <c r="G64" s="40">
        <v>456</v>
      </c>
      <c r="J64" s="4" t="s">
        <v>135</v>
      </c>
      <c r="K64" s="4">
        <f>100*(+SUM(E59:E104)/E$107)</f>
        <v>11.647890659359247</v>
      </c>
      <c r="L64" s="4">
        <f>100*(+SUM(F59:F104)/F$107)</f>
        <v>11.908578022823439</v>
      </c>
      <c r="M64" s="4">
        <f>100*(+SUM(G59:G104)/G$107)</f>
        <v>11.781746358324417</v>
      </c>
      <c r="Q64" s="106"/>
      <c r="R64" s="45" t="s">
        <v>55</v>
      </c>
      <c r="S64" s="105">
        <v>23166</v>
      </c>
      <c r="T64" s="105">
        <v>27333</v>
      </c>
      <c r="U64" s="105">
        <v>50499</v>
      </c>
      <c r="X64" s="4" t="s">
        <v>135</v>
      </c>
      <c r="Y64" s="4">
        <f>100*(+SUM(S59:S104)/S$107)</f>
        <v>10.15544007924769</v>
      </c>
      <c r="Z64" s="4">
        <f>100*(+SUM(T59:T104)/T$107)</f>
        <v>10.416369416800467</v>
      </c>
      <c r="AA64" s="4">
        <f>100*(+SUM(U59:U104)/U$107)</f>
        <v>10.290573388027038</v>
      </c>
      <c r="AE64" s="106"/>
      <c r="AF64" s="45" t="s">
        <v>55</v>
      </c>
      <c r="AG64" s="4">
        <v>29301</v>
      </c>
      <c r="AH64" s="4">
        <v>37308</v>
      </c>
      <c r="AI64" s="4">
        <v>66609</v>
      </c>
      <c r="AL64" s="4" t="s">
        <v>135</v>
      </c>
      <c r="AM64" s="4">
        <f>100*(+SUM(AG59:AG104)/AG$107)</f>
        <v>9.3251930922933024</v>
      </c>
      <c r="AN64" s="4">
        <f t="shared" ref="AN64:AO64" si="0">100*(+SUM(AH59:AH104)/AH$107)</f>
        <v>9.8010773069824992</v>
      </c>
      <c r="AO64" s="4">
        <f t="shared" si="0"/>
        <v>9.571158273729317</v>
      </c>
    </row>
    <row r="65" spans="3:41">
      <c r="C65" s="106"/>
      <c r="D65" s="45" t="s">
        <v>56</v>
      </c>
      <c r="E65" s="42">
        <v>132</v>
      </c>
      <c r="F65" s="41">
        <v>152</v>
      </c>
      <c r="G65" s="40">
        <v>284</v>
      </c>
      <c r="J65" s="4" t="s">
        <v>133</v>
      </c>
      <c r="K65" s="4">
        <f>100*(+SUM(E69:E104)/E$107)</f>
        <v>6.6849352143171279</v>
      </c>
      <c r="L65" s="4">
        <f>100*(+SUM(F69:F104)/F$107)</f>
        <v>5.4430055135273756</v>
      </c>
      <c r="M65" s="4">
        <f>100*(+SUM(G69:G104)/G$107)</f>
        <v>6.0472389103777466</v>
      </c>
      <c r="Q65" s="106"/>
      <c r="R65" s="45" t="s">
        <v>56</v>
      </c>
      <c r="S65" s="105">
        <v>27418</v>
      </c>
      <c r="T65" s="105">
        <v>29632</v>
      </c>
      <c r="U65" s="105">
        <v>57050</v>
      </c>
      <c r="X65" s="4" t="s">
        <v>133</v>
      </c>
      <c r="Y65" s="4">
        <f>100*(+SUM(S69:S104)/S$107)</f>
        <v>5.5059471152300459</v>
      </c>
      <c r="Z65" s="4">
        <f>100*(+SUM(T69:T104)/T$107)</f>
        <v>5.5585881839178253</v>
      </c>
      <c r="AA65" s="4">
        <f>100*(+SUM(U69:U104)/U$107)</f>
        <v>5.5332095221950039</v>
      </c>
      <c r="AE65" s="106"/>
      <c r="AF65" s="45" t="s">
        <v>56</v>
      </c>
      <c r="AG65" s="4">
        <v>31251</v>
      </c>
      <c r="AH65" s="4">
        <v>34986</v>
      </c>
      <c r="AI65" s="4">
        <v>66237</v>
      </c>
      <c r="AL65" s="4" t="s">
        <v>133</v>
      </c>
      <c r="AM65" s="4">
        <f>100*(+SUM(AG69:AG104)/AG$107)</f>
        <v>4.8902948170807798</v>
      </c>
      <c r="AN65" s="4">
        <f t="shared" ref="AN65:AO65" si="1">100*(+SUM(AH69:AH104)/AH$107)</f>
        <v>5.1652690004152033</v>
      </c>
      <c r="AO65" s="4">
        <f t="shared" si="1"/>
        <v>5.032417780621909</v>
      </c>
    </row>
    <row r="66" spans="3:41">
      <c r="C66" s="106"/>
      <c r="D66" s="45" t="s">
        <v>57</v>
      </c>
      <c r="E66" s="42">
        <v>111</v>
      </c>
      <c r="F66" s="41">
        <v>155</v>
      </c>
      <c r="G66" s="40">
        <v>266</v>
      </c>
      <c r="J66" s="4" t="s">
        <v>136</v>
      </c>
      <c r="K66" s="4">
        <f>100*(+SUM(E79:E104)/E$107)</f>
        <v>2.8350079502012924</v>
      </c>
      <c r="L66" s="4">
        <f>100*(+SUM(F79:F104)/F$107)</f>
        <v>2.2246441851519427</v>
      </c>
      <c r="M66" s="4">
        <f>100*(+SUM(G79:G104)/G$107)</f>
        <v>2.5216031602337257</v>
      </c>
      <c r="Q66" s="106"/>
      <c r="R66" s="45" t="s">
        <v>57</v>
      </c>
      <c r="S66" s="105">
        <v>19539</v>
      </c>
      <c r="T66" s="105">
        <v>19068</v>
      </c>
      <c r="U66" s="105">
        <v>38607</v>
      </c>
      <c r="X66" s="4" t="s">
        <v>136</v>
      </c>
      <c r="Y66" s="4">
        <f>100*(+SUM(S79:S104)/S$107)</f>
        <v>2.2628215873519135</v>
      </c>
      <c r="Z66" s="4">
        <f>100*(+SUM(T79:T104)/T$107)</f>
        <v>2.3865383927613464</v>
      </c>
      <c r="AA66" s="4">
        <f>100*(+SUM(U79:U104)/U$107)</f>
        <v>2.326893574899906</v>
      </c>
      <c r="AE66" s="106"/>
      <c r="AF66" s="45" t="s">
        <v>57</v>
      </c>
      <c r="AG66" s="4">
        <v>24955</v>
      </c>
      <c r="AH66" s="4">
        <v>24507</v>
      </c>
      <c r="AI66" s="4">
        <v>49462</v>
      </c>
      <c r="AL66" s="4" t="s">
        <v>136</v>
      </c>
      <c r="AM66" s="4">
        <f>100*(+SUM(AG79:AG104)/AG$107)</f>
        <v>2.0422206297084631</v>
      </c>
      <c r="AN66" s="4">
        <f t="shared" ref="AN66:AO66" si="2">100*(+SUM(AH79:AH104)/AH$107)</f>
        <v>2.2372797096075843</v>
      </c>
      <c r="AO66" s="4">
        <f t="shared" si="2"/>
        <v>2.1430387289376296</v>
      </c>
    </row>
    <row r="67" spans="3:41">
      <c r="C67" s="106"/>
      <c r="D67" s="45" t="s">
        <v>58</v>
      </c>
      <c r="E67" s="42">
        <v>111</v>
      </c>
      <c r="F67" s="41">
        <v>135</v>
      </c>
      <c r="G67" s="40">
        <v>246</v>
      </c>
      <c r="J67" s="4" t="s">
        <v>137</v>
      </c>
      <c r="K67" s="4">
        <f>100*(+SUM(E89:E104)/E$107)</f>
        <v>0.69014513346188977</v>
      </c>
      <c r="L67" s="4">
        <f>100*(+SUM(F89:F104)/F$107)</f>
        <v>0.66034106936786763</v>
      </c>
      <c r="M67" s="4">
        <f>100*(+SUM(G89:G104)/G$107)</f>
        <v>0.67484157682495272</v>
      </c>
      <c r="Q67" s="106"/>
      <c r="R67" s="45" t="s">
        <v>58</v>
      </c>
      <c r="S67" s="105">
        <v>17513</v>
      </c>
      <c r="T67" s="105">
        <v>16609</v>
      </c>
      <c r="U67" s="105">
        <v>34122</v>
      </c>
      <c r="X67" s="4" t="s">
        <v>137</v>
      </c>
      <c r="Y67" s="4">
        <f>100*(+SUM(S89:S104)/S$107)</f>
        <v>0.52542641229706077</v>
      </c>
      <c r="Z67" s="4">
        <f>100*(+SUM(T89:T104)/T$107)</f>
        <v>0.66116526967072564</v>
      </c>
      <c r="AA67" s="4">
        <f>100*(+SUM(U89:U104)/U$107)</f>
        <v>0.59572452863333225</v>
      </c>
      <c r="AE67" s="106"/>
      <c r="AF67" s="45" t="s">
        <v>58</v>
      </c>
      <c r="AG67" s="4">
        <v>24792</v>
      </c>
      <c r="AH67" s="4">
        <v>25407</v>
      </c>
      <c r="AI67" s="4">
        <v>50199</v>
      </c>
      <c r="AL67" s="4" t="s">
        <v>137</v>
      </c>
      <c r="AM67" s="4">
        <f>100*(+SUM(AG89:AG104)/AG$107)</f>
        <v>0.5431036429346463</v>
      </c>
      <c r="AN67" s="4">
        <f t="shared" ref="AN67:AO67" si="3">100*(+SUM(AH89:AH104)/AH$107)</f>
        <v>0.67530956259225772</v>
      </c>
      <c r="AO67" s="4">
        <f t="shared" si="3"/>
        <v>0.61143550184435469</v>
      </c>
    </row>
    <row r="68" spans="3:41">
      <c r="C68" s="106"/>
      <c r="D68" s="45" t="s">
        <v>59</v>
      </c>
      <c r="E68" s="42">
        <v>94</v>
      </c>
      <c r="F68" s="41">
        <v>95</v>
      </c>
      <c r="G68" s="40">
        <v>189</v>
      </c>
      <c r="Q68" s="106"/>
      <c r="R68" s="45" t="s">
        <v>59</v>
      </c>
      <c r="S68" s="105">
        <v>15274</v>
      </c>
      <c r="T68" s="105">
        <v>13148</v>
      </c>
      <c r="U68" s="105">
        <v>28422</v>
      </c>
      <c r="AE68" s="106"/>
      <c r="AF68" s="45" t="s">
        <v>59</v>
      </c>
      <c r="AG68" s="4">
        <v>21955</v>
      </c>
      <c r="AH68" s="4">
        <v>19101</v>
      </c>
      <c r="AI68" s="4">
        <v>41056</v>
      </c>
    </row>
    <row r="69" spans="3:41">
      <c r="C69" s="106"/>
      <c r="D69" s="45" t="s">
        <v>60</v>
      </c>
      <c r="E69" s="42">
        <v>200</v>
      </c>
      <c r="F69" s="41">
        <v>292</v>
      </c>
      <c r="G69" s="40">
        <v>492</v>
      </c>
      <c r="I69" s="4" t="s">
        <v>138</v>
      </c>
      <c r="J69" s="4" t="s">
        <v>135</v>
      </c>
      <c r="K69" s="4">
        <f>100*(+SUM(E59:E104)/SUM(F59:F104))</f>
        <v>92.678331090174964</v>
      </c>
      <c r="Q69" s="106"/>
      <c r="R69" s="45" t="s">
        <v>60</v>
      </c>
      <c r="S69" s="105">
        <v>37045</v>
      </c>
      <c r="T69" s="105">
        <v>54944</v>
      </c>
      <c r="U69" s="105">
        <v>91989</v>
      </c>
      <c r="W69" s="4" t="s">
        <v>138</v>
      </c>
      <c r="X69" s="4" t="s">
        <v>135</v>
      </c>
      <c r="Y69" s="4">
        <f>100*(+SUM(S59:S104)/SUM(T59:T104))</f>
        <v>90.75841331167247</v>
      </c>
      <c r="AE69" s="106"/>
      <c r="AF69" s="45" t="s">
        <v>60</v>
      </c>
      <c r="AG69" s="4">
        <v>39481</v>
      </c>
      <c r="AH69" s="4">
        <v>62457</v>
      </c>
      <c r="AI69" s="4">
        <v>101938</v>
      </c>
      <c r="AK69" s="4" t="s">
        <v>138</v>
      </c>
      <c r="AL69" s="4" t="s">
        <v>135</v>
      </c>
      <c r="AM69" s="4">
        <f>100*(+SUM(AG59:AG104)/SUM(AH59:AH104))</f>
        <v>88.937580404758265</v>
      </c>
    </row>
    <row r="70" spans="3:41">
      <c r="C70" s="106"/>
      <c r="D70" s="45" t="s">
        <v>61</v>
      </c>
      <c r="E70" s="42">
        <v>107</v>
      </c>
      <c r="F70" s="41">
        <v>71</v>
      </c>
      <c r="G70" s="40">
        <v>178</v>
      </c>
      <c r="J70" s="4" t="s">
        <v>133</v>
      </c>
      <c r="K70" s="4">
        <f>100*(+SUM(E69:E104)/SUM(F69:F104))</f>
        <v>116.37220259128387</v>
      </c>
      <c r="Q70" s="106"/>
      <c r="R70" s="45" t="s">
        <v>61</v>
      </c>
      <c r="S70" s="105">
        <v>16200</v>
      </c>
      <c r="T70" s="105">
        <v>14421</v>
      </c>
      <c r="U70" s="105">
        <v>30621</v>
      </c>
      <c r="X70" s="4" t="s">
        <v>133</v>
      </c>
      <c r="Y70" s="4">
        <f>100*(+SUM(S69:S104)/SUM(T69:T104))</f>
        <v>92.208733343492327</v>
      </c>
      <c r="AE70" s="106"/>
      <c r="AF70" s="45" t="s">
        <v>61</v>
      </c>
      <c r="AG70" s="4">
        <v>20008</v>
      </c>
      <c r="AH70" s="4">
        <v>19239</v>
      </c>
      <c r="AI70" s="4">
        <v>39247</v>
      </c>
      <c r="AL70" s="4" t="s">
        <v>133</v>
      </c>
      <c r="AM70" s="4">
        <f>100*(+SUM(AG69:AG104)/SUM(AH69:AH104))</f>
        <v>88.500024195759835</v>
      </c>
    </row>
    <row r="71" spans="3:41">
      <c r="C71" s="106"/>
      <c r="D71" s="45" t="s">
        <v>62</v>
      </c>
      <c r="E71" s="42">
        <v>110</v>
      </c>
      <c r="F71" s="41">
        <v>77</v>
      </c>
      <c r="G71" s="40">
        <v>187</v>
      </c>
      <c r="J71" s="4" t="s">
        <v>136</v>
      </c>
      <c r="K71" s="4">
        <f>100*(+SUM(E79:E104)/SUM(F79:F104))</f>
        <v>120.74927953890491</v>
      </c>
      <c r="Q71" s="106"/>
      <c r="R71" s="45" t="s">
        <v>62</v>
      </c>
      <c r="S71" s="105">
        <v>14137</v>
      </c>
      <c r="T71" s="105">
        <v>12641</v>
      </c>
      <c r="U71" s="105">
        <v>26778</v>
      </c>
      <c r="X71" s="4" t="s">
        <v>136</v>
      </c>
      <c r="Y71" s="4">
        <f>100*(+SUM(S79:S104)/SUM(T79:T104))</f>
        <v>88.264569711405741</v>
      </c>
      <c r="AE71" s="106"/>
      <c r="AF71" s="45" t="s">
        <v>62</v>
      </c>
      <c r="AG71" s="4">
        <v>18548</v>
      </c>
      <c r="AH71" s="4">
        <v>16777</v>
      </c>
      <c r="AI71" s="4">
        <v>35325</v>
      </c>
      <c r="AL71" s="4" t="s">
        <v>136</v>
      </c>
      <c r="AM71" s="4">
        <f>100*(+SUM(AG79:AG104)/SUM(AH79:AH104))</f>
        <v>85.326447896817754</v>
      </c>
    </row>
    <row r="72" spans="3:41">
      <c r="C72" s="106"/>
      <c r="D72" s="45" t="s">
        <v>63</v>
      </c>
      <c r="E72" s="42">
        <v>139</v>
      </c>
      <c r="F72" s="41">
        <v>137</v>
      </c>
      <c r="G72" s="40">
        <v>276</v>
      </c>
      <c r="J72" s="4" t="s">
        <v>137</v>
      </c>
      <c r="K72" s="4">
        <f>100*(+SUM(E89:E104)/SUM(F89:F104))</f>
        <v>99.029126213592235</v>
      </c>
      <c r="Q72" s="106"/>
      <c r="R72" s="45" t="s">
        <v>63</v>
      </c>
      <c r="S72" s="105">
        <v>12980</v>
      </c>
      <c r="T72" s="105">
        <v>10067</v>
      </c>
      <c r="U72" s="105">
        <v>23047</v>
      </c>
      <c r="X72" s="4" t="s">
        <v>137</v>
      </c>
      <c r="Y72" s="4">
        <f>100*(+SUM(S89:S104)/SUM(T89:T104))</f>
        <v>73.978647686832744</v>
      </c>
      <c r="AE72" s="106"/>
      <c r="AF72" s="45" t="s">
        <v>63</v>
      </c>
      <c r="AG72" s="4">
        <v>16489</v>
      </c>
      <c r="AH72" s="4">
        <v>14991</v>
      </c>
      <c r="AI72" s="4">
        <v>31480</v>
      </c>
      <c r="AL72" s="4" t="s">
        <v>137</v>
      </c>
      <c r="AM72" s="4">
        <f>100*(+SUM(AG89:AG104)/SUM(AH89:AH104))</f>
        <v>75.17632785671691</v>
      </c>
    </row>
    <row r="73" spans="3:41">
      <c r="C73" s="106"/>
      <c r="D73" s="45" t="s">
        <v>64</v>
      </c>
      <c r="E73" s="42">
        <v>97</v>
      </c>
      <c r="F73" s="41">
        <v>50</v>
      </c>
      <c r="G73" s="40">
        <v>147</v>
      </c>
      <c r="Q73" s="106"/>
      <c r="R73" s="45" t="s">
        <v>64</v>
      </c>
      <c r="S73" s="105">
        <v>13132</v>
      </c>
      <c r="T73" s="105">
        <v>10681</v>
      </c>
      <c r="U73" s="105">
        <v>23813</v>
      </c>
      <c r="AE73" s="106"/>
      <c r="AF73" s="45" t="s">
        <v>64</v>
      </c>
      <c r="AG73" s="4">
        <v>16650</v>
      </c>
      <c r="AH73" s="4">
        <v>14322</v>
      </c>
      <c r="AI73" s="4">
        <v>30972</v>
      </c>
    </row>
    <row r="74" spans="3:41">
      <c r="C74" s="106"/>
      <c r="D74" s="45" t="s">
        <v>65</v>
      </c>
      <c r="E74" s="42">
        <v>152</v>
      </c>
      <c r="F74" s="41">
        <v>149</v>
      </c>
      <c r="G74" s="40">
        <v>301</v>
      </c>
      <c r="I74" s="4" t="s">
        <v>139</v>
      </c>
      <c r="J74" s="4" t="s">
        <v>140</v>
      </c>
      <c r="K74" s="4">
        <f>100*(+SUM(E9:E58)/SUM(F9:F58))</f>
        <v>94.979064263608223</v>
      </c>
      <c r="Q74" s="106"/>
      <c r="R74" s="45" t="s">
        <v>65</v>
      </c>
      <c r="S74" s="105">
        <v>15956</v>
      </c>
      <c r="T74" s="105">
        <v>20055</v>
      </c>
      <c r="U74" s="105">
        <v>36011</v>
      </c>
      <c r="W74" s="4" t="s">
        <v>139</v>
      </c>
      <c r="X74" s="4" t="s">
        <v>140</v>
      </c>
      <c r="Y74" s="4">
        <f>100*(+SUM(S9:S58)/SUM(T9:T58))</f>
        <v>93.365282186027812</v>
      </c>
      <c r="AE74" s="106"/>
      <c r="AF74" s="45" t="s">
        <v>65</v>
      </c>
      <c r="AG74" s="4">
        <v>18857</v>
      </c>
      <c r="AH74" s="4">
        <v>25552</v>
      </c>
      <c r="AI74" s="4">
        <v>44409</v>
      </c>
      <c r="AK74" s="4" t="s">
        <v>139</v>
      </c>
      <c r="AL74" s="4" t="s">
        <v>140</v>
      </c>
      <c r="AM74" s="4">
        <f>100*(+SUM(AG9:AG58)/SUM(AH9:AH58))</f>
        <v>93.97207952809238</v>
      </c>
    </row>
    <row r="75" spans="3:41">
      <c r="C75" s="106"/>
      <c r="D75" s="45" t="s">
        <v>66</v>
      </c>
      <c r="E75" s="42">
        <v>80</v>
      </c>
      <c r="F75" s="41">
        <v>49</v>
      </c>
      <c r="G75" s="40">
        <v>129</v>
      </c>
      <c r="J75" s="4" t="s">
        <v>141</v>
      </c>
      <c r="K75" s="4">
        <f>100*(+SUM(E59:E68)/SUM(F59:F68))</f>
        <v>72.731779871095696</v>
      </c>
      <c r="Q75" s="106"/>
      <c r="R75" s="45" t="s">
        <v>66</v>
      </c>
      <c r="S75" s="105">
        <v>19326</v>
      </c>
      <c r="T75" s="105">
        <v>18357</v>
      </c>
      <c r="U75" s="105">
        <v>37683</v>
      </c>
      <c r="X75" s="4" t="s">
        <v>141</v>
      </c>
      <c r="Y75" s="4">
        <f>100*(+SUM(S59:S68)/SUM(T59:T68))</f>
        <v>89.098863116780464</v>
      </c>
      <c r="AE75" s="106"/>
      <c r="AF75" s="45" t="s">
        <v>66</v>
      </c>
      <c r="AG75" s="4">
        <v>22148</v>
      </c>
      <c r="AH75" s="4">
        <v>21558</v>
      </c>
      <c r="AI75" s="4">
        <v>43706</v>
      </c>
      <c r="AL75" s="4" t="s">
        <v>141</v>
      </c>
      <c r="AM75" s="4">
        <f>100*(+SUM(AG59:AG68)/SUM(AH59:AH68))</f>
        <v>89.42511038288032</v>
      </c>
    </row>
    <row r="76" spans="3:41">
      <c r="C76" s="106"/>
      <c r="D76" s="45" t="s">
        <v>67</v>
      </c>
      <c r="E76" s="42">
        <v>92</v>
      </c>
      <c r="F76" s="41">
        <v>61</v>
      </c>
      <c r="G76" s="40">
        <v>153</v>
      </c>
      <c r="J76" s="4" t="s">
        <v>142</v>
      </c>
      <c r="K76" s="4">
        <f>100*(+SUM(E69:E78)/SUM(F69:F78))</f>
        <v>113.34661354581674</v>
      </c>
      <c r="Q76" s="106"/>
      <c r="R76" s="45" t="s">
        <v>67</v>
      </c>
      <c r="S76" s="105">
        <v>11230</v>
      </c>
      <c r="T76" s="105">
        <v>10005</v>
      </c>
      <c r="U76" s="105">
        <v>21235</v>
      </c>
      <c r="X76" s="4" t="s">
        <v>142</v>
      </c>
      <c r="Y76" s="4">
        <f>100*(+SUM(S69:S78)/SUM(T69:T78))</f>
        <v>95.176182959683828</v>
      </c>
      <c r="AE76" s="106"/>
      <c r="AF76" s="45" t="s">
        <v>67</v>
      </c>
      <c r="AG76" s="4">
        <v>14459</v>
      </c>
      <c r="AH76" s="4">
        <v>13156</v>
      </c>
      <c r="AI76" s="4">
        <v>27615</v>
      </c>
      <c r="AL76" s="4" t="s">
        <v>142</v>
      </c>
      <c r="AM76" s="4">
        <f>100*(+SUM(AG69:AG78)/SUM(AH69:AH78))</f>
        <v>90.924957197668519</v>
      </c>
    </row>
    <row r="77" spans="3:41">
      <c r="C77" s="106"/>
      <c r="D77" s="45" t="s">
        <v>68</v>
      </c>
      <c r="E77" s="42">
        <v>101</v>
      </c>
      <c r="F77" s="41">
        <v>83</v>
      </c>
      <c r="G77" s="40">
        <v>184</v>
      </c>
      <c r="J77" s="4" t="s">
        <v>143</v>
      </c>
      <c r="K77" s="4">
        <f>100*(+SUM(E79:E88)/SUM(F79:F88))</f>
        <v>129.91803278688525</v>
      </c>
      <c r="Q77" s="106"/>
      <c r="R77" s="45" t="s">
        <v>68</v>
      </c>
      <c r="S77" s="105">
        <v>10718</v>
      </c>
      <c r="T77" s="105">
        <v>9493</v>
      </c>
      <c r="U77" s="105">
        <v>20211</v>
      </c>
      <c r="X77" s="4" t="s">
        <v>143</v>
      </c>
      <c r="Y77" s="4">
        <f>100*(+SUM(S79:S88)/SUM(T79:T88))</f>
        <v>93.73895398311187</v>
      </c>
      <c r="AE77" s="106"/>
      <c r="AF77" s="45" t="s">
        <v>68</v>
      </c>
      <c r="AG77" s="4">
        <v>13775</v>
      </c>
      <c r="AH77" s="4">
        <v>13831</v>
      </c>
      <c r="AI77" s="4">
        <v>27606</v>
      </c>
      <c r="AL77" s="4" t="s">
        <v>143</v>
      </c>
      <c r="AM77" s="4">
        <f>100*(+SUM(AG79:AG88)/SUM(AH79:AH88))</f>
        <v>89.714798812254401</v>
      </c>
    </row>
    <row r="78" spans="3:41">
      <c r="C78" s="106"/>
      <c r="D78" s="45" t="s">
        <v>69</v>
      </c>
      <c r="E78" s="42">
        <v>60</v>
      </c>
      <c r="F78" s="41">
        <v>35</v>
      </c>
      <c r="G78" s="40">
        <v>95</v>
      </c>
      <c r="J78" s="4" t="s">
        <v>137</v>
      </c>
      <c r="K78" s="4">
        <f>100*(+SUM(E89:E104)/SUM(F89:F104))</f>
        <v>99.029126213592235</v>
      </c>
      <c r="Q78" s="106"/>
      <c r="R78" s="45" t="s">
        <v>69</v>
      </c>
      <c r="S78" s="105">
        <v>9665</v>
      </c>
      <c r="T78" s="105">
        <v>7854</v>
      </c>
      <c r="U78" s="105">
        <v>17519</v>
      </c>
      <c r="X78" s="4" t="s">
        <v>137</v>
      </c>
      <c r="Y78" s="4">
        <f>100*(+SUM(S89:S104)/SUM(T89:T104))</f>
        <v>73.978647686832744</v>
      </c>
      <c r="AE78" s="106"/>
      <c r="AF78" s="45" t="s">
        <v>69</v>
      </c>
      <c r="AG78" s="4">
        <v>11303</v>
      </c>
      <c r="AH78" s="4">
        <v>8970</v>
      </c>
      <c r="AI78" s="4">
        <v>20273</v>
      </c>
      <c r="AL78" s="4" t="s">
        <v>137</v>
      </c>
      <c r="AM78" s="4">
        <f>100*(+SUM(AG89:AG104)/SUM(AH89:AH104))</f>
        <v>75.17632785671691</v>
      </c>
    </row>
    <row r="79" spans="3:41">
      <c r="C79" s="106"/>
      <c r="D79" s="45" t="s">
        <v>70</v>
      </c>
      <c r="E79" s="42">
        <v>156</v>
      </c>
      <c r="F79" s="41">
        <v>184</v>
      </c>
      <c r="G79" s="40">
        <v>340</v>
      </c>
      <c r="Q79" s="106"/>
      <c r="R79" s="45" t="s">
        <v>70</v>
      </c>
      <c r="S79" s="105">
        <v>23466</v>
      </c>
      <c r="T79" s="105">
        <v>35263</v>
      </c>
      <c r="U79" s="105">
        <v>58729</v>
      </c>
      <c r="AE79" s="106"/>
      <c r="AF79" s="45" t="s">
        <v>70</v>
      </c>
      <c r="AG79" s="4">
        <v>26044</v>
      </c>
      <c r="AH79" s="4">
        <v>41086</v>
      </c>
      <c r="AI79" s="4">
        <v>67130</v>
      </c>
    </row>
    <row r="80" spans="3:41">
      <c r="C80" s="106"/>
      <c r="D80" s="45" t="s">
        <v>71</v>
      </c>
      <c r="E80" s="42">
        <v>67</v>
      </c>
      <c r="F80" s="41">
        <v>25</v>
      </c>
      <c r="G80" s="40">
        <v>92</v>
      </c>
      <c r="I80" s="4" t="s">
        <v>144</v>
      </c>
      <c r="Q80" s="106"/>
      <c r="R80" s="45" t="s">
        <v>71</v>
      </c>
      <c r="S80" s="105">
        <v>9890</v>
      </c>
      <c r="T80" s="105">
        <v>8524</v>
      </c>
      <c r="U80" s="105">
        <v>18414</v>
      </c>
      <c r="W80" s="4" t="s">
        <v>144</v>
      </c>
      <c r="AE80" s="106"/>
      <c r="AF80" s="45" t="s">
        <v>71</v>
      </c>
      <c r="AG80" s="4">
        <v>11657</v>
      </c>
      <c r="AH80" s="4">
        <v>9540</v>
      </c>
      <c r="AI80" s="4">
        <v>21197</v>
      </c>
      <c r="AK80" s="4" t="s">
        <v>144</v>
      </c>
    </row>
    <row r="81" spans="3:40">
      <c r="C81" s="106"/>
      <c r="D81" s="45" t="s">
        <v>72</v>
      </c>
      <c r="E81" s="42">
        <v>47</v>
      </c>
      <c r="F81" s="41">
        <v>42</v>
      </c>
      <c r="G81" s="40">
        <v>89</v>
      </c>
      <c r="J81" s="4" t="s">
        <v>133</v>
      </c>
      <c r="K81" s="4">
        <f>100*(+SUM(E69:E104)/SUM(E$29:E104))</f>
        <v>17.209545375370144</v>
      </c>
      <c r="L81" s="4">
        <f>100*(+SUM(F69:F104)/SUM(F$29:F$104))</f>
        <v>11.983062808750883</v>
      </c>
      <c r="Q81" s="106"/>
      <c r="R81" s="45" t="s">
        <v>72</v>
      </c>
      <c r="S81" s="105">
        <v>7988</v>
      </c>
      <c r="T81" s="105">
        <v>7117</v>
      </c>
      <c r="U81" s="105">
        <v>15105</v>
      </c>
      <c r="X81" s="4" t="s">
        <v>133</v>
      </c>
      <c r="Y81" s="4">
        <f>100*(+SUM(S69:S104)/SUM(S$29:S104))</f>
        <v>14.318218148317971</v>
      </c>
      <c r="Z81" s="4">
        <f>100*(+SUM(T69:T104)/SUM(T$29:T$104))</f>
        <v>12.671380414745753</v>
      </c>
      <c r="AE81" s="106"/>
      <c r="AF81" s="45" t="s">
        <v>72</v>
      </c>
      <c r="AG81" s="4">
        <v>9376</v>
      </c>
      <c r="AH81" s="4">
        <v>8776</v>
      </c>
      <c r="AI81" s="4">
        <v>18152</v>
      </c>
      <c r="AL81" s="4" t="s">
        <v>133</v>
      </c>
      <c r="AM81" s="4">
        <f>100*(+SUM(AG69:AG104)/SUM(AG$29:AG104))</f>
        <v>12.132083037270066</v>
      </c>
      <c r="AN81" s="4">
        <f>100*(+SUM(AH69:AH104)/SUM(AH$29:AH$104))</f>
        <v>11.468121565800663</v>
      </c>
    </row>
    <row r="82" spans="3:40">
      <c r="C82" s="106"/>
      <c r="D82" s="45" t="s">
        <v>73</v>
      </c>
      <c r="E82" s="42">
        <v>95</v>
      </c>
      <c r="F82" s="41">
        <v>64</v>
      </c>
      <c r="G82" s="40">
        <v>159</v>
      </c>
      <c r="J82" s="4" t="s">
        <v>136</v>
      </c>
      <c r="K82" s="4">
        <f>100*(+SUM(E79:E104)/SUM(E$29:E$104))</f>
        <v>7.2983800731579871</v>
      </c>
      <c r="L82" s="4">
        <f>100*(+SUM(F79:F104)/SUM(F$29:F$104))</f>
        <v>4.8976711362032468</v>
      </c>
      <c r="Q82" s="106"/>
      <c r="R82" s="45" t="s">
        <v>73</v>
      </c>
      <c r="S82" s="105">
        <v>6536</v>
      </c>
      <c r="T82" s="105">
        <v>4810</v>
      </c>
      <c r="U82" s="105">
        <v>11346</v>
      </c>
      <c r="X82" s="4" t="s">
        <v>136</v>
      </c>
      <c r="Y82" s="4">
        <f>100*(+SUM(S79:S104)/SUM(S$29:S$104))</f>
        <v>5.884468637340726</v>
      </c>
      <c r="Z82" s="4">
        <f>100*(+SUM(T79:T104)/SUM(T$29:T$104))</f>
        <v>5.4403627051501662</v>
      </c>
      <c r="AE82" s="106"/>
      <c r="AF82" s="45" t="s">
        <v>73</v>
      </c>
      <c r="AG82" s="4">
        <v>8178</v>
      </c>
      <c r="AH82" s="4">
        <v>6426</v>
      </c>
      <c r="AI82" s="4">
        <v>14604</v>
      </c>
      <c r="AL82" s="4" t="s">
        <v>136</v>
      </c>
      <c r="AM82" s="4">
        <f>100*(+SUM(AG79:AG104)/SUM(AG$29:AG$104))</f>
        <v>5.0664410197745697</v>
      </c>
      <c r="AN82" s="4">
        <f>100*(+SUM(AH79:AH104)/SUM(AH$29:AH$104))</f>
        <v>4.9672912842325427</v>
      </c>
    </row>
    <row r="83" spans="3:40">
      <c r="C83" s="106"/>
      <c r="D83" s="45" t="s">
        <v>74</v>
      </c>
      <c r="E83" s="42">
        <v>32</v>
      </c>
      <c r="F83" s="41">
        <v>22</v>
      </c>
      <c r="G83" s="40">
        <v>54</v>
      </c>
      <c r="J83" s="4" t="s">
        <v>137</v>
      </c>
      <c r="K83" s="4">
        <f>100*(+SUM(E89:E104)/SUM(E$29:E$104))</f>
        <v>1.7766939557568369</v>
      </c>
      <c r="L83" s="4">
        <f>100*(+SUM(F89:F104)/SUM(F$29:F$104))</f>
        <v>1.4537755822159493</v>
      </c>
      <c r="Q83" s="106"/>
      <c r="R83" s="45" t="s">
        <v>74</v>
      </c>
      <c r="S83" s="105">
        <v>6420</v>
      </c>
      <c r="T83" s="105">
        <v>4917</v>
      </c>
      <c r="U83" s="105">
        <v>11337</v>
      </c>
      <c r="X83" s="4" t="s">
        <v>137</v>
      </c>
      <c r="Y83" s="4">
        <f>100*(+SUM(S89:S104)/SUM(S$29:S$104))</f>
        <v>1.3663716404662649</v>
      </c>
      <c r="Z83" s="4">
        <f>100*(+SUM(T89:T104)/SUM(T$29:T$104))</f>
        <v>1.5071950595755053</v>
      </c>
      <c r="AE83" s="106"/>
      <c r="AF83" s="45" t="s">
        <v>74</v>
      </c>
      <c r="AG83" s="4">
        <v>8472</v>
      </c>
      <c r="AH83" s="4">
        <v>6727</v>
      </c>
      <c r="AI83" s="4">
        <v>15199</v>
      </c>
      <c r="AL83" s="4" t="s">
        <v>137</v>
      </c>
      <c r="AM83" s="4">
        <f>100*(+SUM(AG89:AG104)/SUM(AG$29:AG$104))</f>
        <v>1.3473581328702462</v>
      </c>
      <c r="AN83" s="4">
        <f>100*(+SUM(AH89:AH104)/SUM(AH$29:AH$104))</f>
        <v>1.4993473055775313</v>
      </c>
    </row>
    <row r="84" spans="3:40">
      <c r="C84" s="106"/>
      <c r="D84" s="45" t="s">
        <v>75</v>
      </c>
      <c r="E84" s="42">
        <v>86</v>
      </c>
      <c r="F84" s="41">
        <v>79</v>
      </c>
      <c r="G84" s="40">
        <v>165</v>
      </c>
      <c r="Q84" s="106"/>
      <c r="R84" s="45" t="s">
        <v>75</v>
      </c>
      <c r="S84" s="105">
        <v>9145</v>
      </c>
      <c r="T84" s="105">
        <v>11451</v>
      </c>
      <c r="U84" s="105">
        <v>20596</v>
      </c>
      <c r="AE84" s="106"/>
      <c r="AF84" s="45" t="s">
        <v>75</v>
      </c>
      <c r="AG84" s="4">
        <v>9556</v>
      </c>
      <c r="AH84" s="4">
        <v>13746</v>
      </c>
      <c r="AI84" s="4">
        <v>23302</v>
      </c>
    </row>
    <row r="85" spans="3:40">
      <c r="C85" s="106"/>
      <c r="D85" s="45" t="s">
        <v>76</v>
      </c>
      <c r="E85" s="42">
        <v>42</v>
      </c>
      <c r="F85" s="41">
        <v>23</v>
      </c>
      <c r="G85" s="40">
        <v>65</v>
      </c>
      <c r="I85" s="4" t="s">
        <v>145</v>
      </c>
      <c r="Q85" s="106"/>
      <c r="R85" s="45" t="s">
        <v>76</v>
      </c>
      <c r="S85" s="105">
        <v>10503</v>
      </c>
      <c r="T85" s="105">
        <v>9719</v>
      </c>
      <c r="U85" s="105">
        <v>20222</v>
      </c>
      <c r="W85" s="4" t="s">
        <v>145</v>
      </c>
      <c r="AE85" s="106"/>
      <c r="AF85" s="45" t="s">
        <v>76</v>
      </c>
      <c r="AG85" s="4">
        <v>11700</v>
      </c>
      <c r="AH85" s="4">
        <v>11277</v>
      </c>
      <c r="AI85" s="4">
        <v>22977</v>
      </c>
    </row>
    <row r="86" spans="3:40">
      <c r="C86" s="106"/>
      <c r="D86" s="45" t="s">
        <v>77</v>
      </c>
      <c r="E86" s="42">
        <v>39</v>
      </c>
      <c r="F86" s="41">
        <v>22</v>
      </c>
      <c r="G86" s="40">
        <v>61</v>
      </c>
      <c r="I86" s="4" t="s">
        <v>146</v>
      </c>
      <c r="J86" s="4" t="s">
        <v>147</v>
      </c>
      <c r="Q86" s="106"/>
      <c r="R86" s="45" t="s">
        <v>77</v>
      </c>
      <c r="S86" s="105">
        <v>4384</v>
      </c>
      <c r="T86" s="105">
        <v>3410</v>
      </c>
      <c r="U86" s="105">
        <v>7794</v>
      </c>
      <c r="W86" s="4" t="s">
        <v>146</v>
      </c>
      <c r="X86" s="4" t="s">
        <v>147</v>
      </c>
      <c r="AE86" s="106"/>
      <c r="AF86" s="45" t="s">
        <v>77</v>
      </c>
      <c r="AG86" s="4">
        <v>5295</v>
      </c>
      <c r="AH86" s="4">
        <v>4579</v>
      </c>
      <c r="AI86" s="4">
        <v>9874</v>
      </c>
    </row>
    <row r="87" spans="3:40">
      <c r="C87" s="106"/>
      <c r="D87" s="45" t="s">
        <v>78</v>
      </c>
      <c r="E87" s="42">
        <v>43</v>
      </c>
      <c r="F87" s="41">
        <v>16</v>
      </c>
      <c r="G87" s="40">
        <v>59</v>
      </c>
      <c r="I87" s="4">
        <f>+E69/SUM(E65:E74)</f>
        <v>0.15961691939345571</v>
      </c>
      <c r="J87" s="4">
        <f>+F69/SUM(F65:F74)</f>
        <v>0.22239146991622238</v>
      </c>
      <c r="Q87" s="106"/>
      <c r="R87" s="45" t="s">
        <v>78</v>
      </c>
      <c r="S87" s="105">
        <v>4513</v>
      </c>
      <c r="T87" s="105">
        <v>4048</v>
      </c>
      <c r="U87" s="105">
        <v>8561</v>
      </c>
      <c r="W87" s="4">
        <f>+S69/SUM(S65:S74)</f>
        <v>0.19580430669048701</v>
      </c>
      <c r="X87" s="4">
        <f>+T69/SUM(T65:T74)</f>
        <v>0.2729919608875816</v>
      </c>
      <c r="AE87" s="106"/>
      <c r="AF87" s="45" t="s">
        <v>78</v>
      </c>
      <c r="AG87" s="4">
        <v>6057</v>
      </c>
      <c r="AH87" s="4">
        <v>6679</v>
      </c>
      <c r="AI87" s="4">
        <v>12736</v>
      </c>
    </row>
    <row r="88" spans="3:40">
      <c r="C88" s="106"/>
      <c r="D88" s="45" t="s">
        <v>79</v>
      </c>
      <c r="E88" s="42">
        <v>27</v>
      </c>
      <c r="F88" s="41">
        <v>11</v>
      </c>
      <c r="G88" s="40">
        <v>38</v>
      </c>
      <c r="H88" s="4" t="s">
        <v>148</v>
      </c>
      <c r="I88" s="4">
        <f>+SUM(E89:E105)/SUM(E69:E105)</f>
        <v>0.10369246332827517</v>
      </c>
      <c r="J88" s="4">
        <f>+SUM(F89:F105)/SUM(F69:F105)</f>
        <v>0.12235294117647059</v>
      </c>
      <c r="Q88" s="106"/>
      <c r="R88" s="45" t="s">
        <v>79</v>
      </c>
      <c r="S88" s="105">
        <v>3078</v>
      </c>
      <c r="T88" s="105">
        <v>2403</v>
      </c>
      <c r="U88" s="105">
        <v>5481</v>
      </c>
      <c r="V88" s="4" t="s">
        <v>148</v>
      </c>
      <c r="W88" s="4">
        <f>+SUM(S89:S105)/SUM(S69:S105)</f>
        <v>9.664642196989702E-2</v>
      </c>
      <c r="X88" s="4">
        <f>+SUM(T89:T105)/SUM(T69:T105)</f>
        <v>0.12071645826292667</v>
      </c>
      <c r="AE88" s="106"/>
      <c r="AF88" s="45" t="s">
        <v>79</v>
      </c>
      <c r="AG88" s="4">
        <v>4578</v>
      </c>
      <c r="AH88" s="4">
        <v>3646</v>
      </c>
      <c r="AI88" s="4">
        <v>8224</v>
      </c>
    </row>
    <row r="89" spans="3:40">
      <c r="C89" s="106"/>
      <c r="D89" s="45" t="s">
        <v>80</v>
      </c>
      <c r="E89" s="42">
        <v>58</v>
      </c>
      <c r="F89" s="41">
        <v>72</v>
      </c>
      <c r="G89" s="40">
        <v>130</v>
      </c>
      <c r="Q89" s="106"/>
      <c r="R89" s="45" t="s">
        <v>80</v>
      </c>
      <c r="S89" s="105">
        <v>8438</v>
      </c>
      <c r="T89" s="105">
        <v>13972</v>
      </c>
      <c r="U89" s="105">
        <v>22410</v>
      </c>
      <c r="AE89" s="106"/>
      <c r="AF89" s="45" t="s">
        <v>80</v>
      </c>
      <c r="AG89" s="4">
        <v>9830</v>
      </c>
      <c r="AH89" s="4">
        <v>17157</v>
      </c>
      <c r="AI89" s="4">
        <v>26987</v>
      </c>
    </row>
    <row r="90" spans="3:40">
      <c r="C90" s="106"/>
      <c r="D90" s="45" t="s">
        <v>81</v>
      </c>
      <c r="E90" s="42">
        <v>14</v>
      </c>
      <c r="F90" s="41">
        <v>16</v>
      </c>
      <c r="G90" s="40">
        <v>30</v>
      </c>
      <c r="Q90" s="106"/>
      <c r="R90" s="45" t="s">
        <v>81</v>
      </c>
      <c r="S90" s="105">
        <v>2377</v>
      </c>
      <c r="T90" s="105">
        <v>2204</v>
      </c>
      <c r="U90" s="105">
        <v>4581</v>
      </c>
      <c r="AE90" s="106"/>
      <c r="AF90" s="45" t="s">
        <v>81</v>
      </c>
      <c r="AG90" s="4">
        <v>4162</v>
      </c>
      <c r="AH90" s="4">
        <v>3715</v>
      </c>
      <c r="AI90" s="4">
        <v>7877</v>
      </c>
    </row>
    <row r="91" spans="3:40">
      <c r="C91" s="106"/>
      <c r="D91" s="45" t="s">
        <v>82</v>
      </c>
      <c r="E91" s="42">
        <v>19</v>
      </c>
      <c r="F91" s="41">
        <v>15</v>
      </c>
      <c r="G91" s="40">
        <v>34</v>
      </c>
      <c r="Q91" s="106"/>
      <c r="R91" s="45" t="s">
        <v>82</v>
      </c>
      <c r="S91" s="105">
        <v>1877</v>
      </c>
      <c r="T91" s="105">
        <v>1885</v>
      </c>
      <c r="U91" s="105">
        <v>3762</v>
      </c>
      <c r="AE91" s="106"/>
      <c r="AF91" s="45" t="s">
        <v>82</v>
      </c>
      <c r="AG91" s="4">
        <v>3155</v>
      </c>
      <c r="AH91" s="4">
        <v>3267</v>
      </c>
      <c r="AI91" s="4">
        <v>6422</v>
      </c>
    </row>
    <row r="92" spans="3:40">
      <c r="C92" s="106"/>
      <c r="D92" s="45" t="s">
        <v>83</v>
      </c>
      <c r="E92" s="42">
        <v>16</v>
      </c>
      <c r="F92" s="41">
        <v>20</v>
      </c>
      <c r="G92" s="40">
        <v>36</v>
      </c>
      <c r="Q92" s="106"/>
      <c r="R92" s="45" t="s">
        <v>83</v>
      </c>
      <c r="S92" s="105">
        <v>1301</v>
      </c>
      <c r="T92" s="105">
        <v>1238</v>
      </c>
      <c r="U92" s="105">
        <v>2539</v>
      </c>
      <c r="AE92" s="106"/>
      <c r="AF92" s="45" t="s">
        <v>83</v>
      </c>
      <c r="AG92" s="4">
        <v>2382</v>
      </c>
      <c r="AH92" s="4">
        <v>2248</v>
      </c>
      <c r="AI92" s="4">
        <v>4630</v>
      </c>
    </row>
    <row r="93" spans="3:40">
      <c r="C93" s="106"/>
      <c r="D93" s="45" t="s">
        <v>84</v>
      </c>
      <c r="E93" s="42">
        <v>9</v>
      </c>
      <c r="F93" s="41">
        <v>7</v>
      </c>
      <c r="G93" s="40">
        <v>16</v>
      </c>
      <c r="Q93" s="106"/>
      <c r="R93" s="45" t="s">
        <v>84</v>
      </c>
      <c r="S93" s="105">
        <v>1412</v>
      </c>
      <c r="T93" s="105">
        <v>1322</v>
      </c>
      <c r="U93" s="105">
        <v>2734</v>
      </c>
      <c r="AE93" s="106"/>
      <c r="AF93" s="45" t="s">
        <v>84</v>
      </c>
      <c r="AG93" s="4">
        <v>2262</v>
      </c>
      <c r="AH93" s="4">
        <v>2139</v>
      </c>
      <c r="AI93" s="4">
        <v>4401</v>
      </c>
    </row>
    <row r="94" spans="3:40">
      <c r="C94" s="106"/>
      <c r="D94" s="45" t="s">
        <v>85</v>
      </c>
      <c r="E94" s="42">
        <v>23</v>
      </c>
      <c r="F94" s="41">
        <v>20</v>
      </c>
      <c r="G94" s="40">
        <v>43</v>
      </c>
      <c r="Q94" s="106"/>
      <c r="R94" s="45" t="s">
        <v>85</v>
      </c>
      <c r="S94" s="105">
        <v>2317</v>
      </c>
      <c r="T94" s="105">
        <v>3324</v>
      </c>
      <c r="U94" s="105">
        <v>5641</v>
      </c>
      <c r="AE94" s="106"/>
      <c r="AF94" s="45" t="s">
        <v>85</v>
      </c>
      <c r="AG94" s="4">
        <v>3070</v>
      </c>
      <c r="AH94" s="4">
        <v>4500</v>
      </c>
      <c r="AI94" s="4">
        <v>7570</v>
      </c>
    </row>
    <row r="95" spans="3:40">
      <c r="C95" s="106"/>
      <c r="D95" s="45" t="s">
        <v>86</v>
      </c>
      <c r="E95" s="42">
        <v>6</v>
      </c>
      <c r="F95" s="41">
        <v>10</v>
      </c>
      <c r="G95" s="40">
        <v>16</v>
      </c>
      <c r="Q95" s="106"/>
      <c r="R95" s="45" t="s">
        <v>86</v>
      </c>
      <c r="S95" s="105">
        <v>1783</v>
      </c>
      <c r="T95" s="105">
        <v>2105</v>
      </c>
      <c r="U95" s="105">
        <v>3888</v>
      </c>
      <c r="AE95" s="106"/>
      <c r="AF95" s="45" t="s">
        <v>86</v>
      </c>
      <c r="AG95" s="4">
        <v>3305</v>
      </c>
      <c r="AH95" s="4">
        <v>3528</v>
      </c>
      <c r="AI95" s="4">
        <v>6833</v>
      </c>
    </row>
    <row r="96" spans="3:40">
      <c r="C96" s="106"/>
      <c r="D96" s="45" t="s">
        <v>87</v>
      </c>
      <c r="E96" s="42">
        <v>5</v>
      </c>
      <c r="F96" s="41">
        <v>3</v>
      </c>
      <c r="G96" s="40">
        <v>8</v>
      </c>
      <c r="Q96" s="106"/>
      <c r="R96" s="45" t="s">
        <v>87</v>
      </c>
      <c r="S96" s="105">
        <v>875</v>
      </c>
      <c r="T96" s="105">
        <v>987</v>
      </c>
      <c r="U96" s="105">
        <v>1862</v>
      </c>
      <c r="AE96" s="106"/>
      <c r="AF96" s="45" t="s">
        <v>87</v>
      </c>
      <c r="AG96" s="4">
        <v>1378</v>
      </c>
      <c r="AH96" s="4">
        <v>1592</v>
      </c>
      <c r="AI96" s="4">
        <v>2970</v>
      </c>
    </row>
    <row r="97" spans="1:35">
      <c r="C97" s="106"/>
      <c r="D97" s="45" t="s">
        <v>88</v>
      </c>
      <c r="E97" s="42">
        <v>4</v>
      </c>
      <c r="F97" s="41">
        <v>5</v>
      </c>
      <c r="G97" s="40">
        <v>9</v>
      </c>
      <c r="Q97" s="106"/>
      <c r="R97" s="45" t="s">
        <v>88</v>
      </c>
      <c r="S97" s="105">
        <v>647</v>
      </c>
      <c r="T97" s="105">
        <v>809</v>
      </c>
      <c r="U97" s="105">
        <v>1456</v>
      </c>
      <c r="AE97" s="106"/>
      <c r="AF97" s="45" t="s">
        <v>88</v>
      </c>
      <c r="AG97" s="4">
        <v>1054</v>
      </c>
      <c r="AH97" s="4">
        <v>1423</v>
      </c>
      <c r="AI97" s="4">
        <v>2477</v>
      </c>
    </row>
    <row r="98" spans="1:35">
      <c r="C98" s="106"/>
      <c r="D98" s="45" t="s">
        <v>89</v>
      </c>
      <c r="E98" s="42">
        <v>6</v>
      </c>
      <c r="F98" s="41">
        <v>5</v>
      </c>
      <c r="G98" s="40">
        <v>11</v>
      </c>
      <c r="Q98" s="106"/>
      <c r="R98" s="45" t="s">
        <v>89</v>
      </c>
      <c r="S98" s="105">
        <v>631</v>
      </c>
      <c r="T98" s="105">
        <v>673</v>
      </c>
      <c r="U98" s="105">
        <v>1304</v>
      </c>
      <c r="AE98" s="106"/>
      <c r="AF98" s="45" t="s">
        <v>89</v>
      </c>
      <c r="AG98" s="4">
        <v>838</v>
      </c>
      <c r="AH98" s="4">
        <v>1006</v>
      </c>
      <c r="AI98" s="4">
        <v>1844</v>
      </c>
    </row>
    <row r="99" spans="1:35">
      <c r="C99" s="106"/>
      <c r="D99" s="45" t="s">
        <v>90</v>
      </c>
      <c r="E99" s="42">
        <v>24</v>
      </c>
      <c r="F99" s="41">
        <v>20</v>
      </c>
      <c r="G99" s="40">
        <v>44</v>
      </c>
      <c r="Q99" s="106"/>
      <c r="R99" s="45" t="s">
        <v>90</v>
      </c>
      <c r="S99" s="105">
        <v>2659</v>
      </c>
      <c r="T99" s="105">
        <v>4474</v>
      </c>
      <c r="U99" s="105">
        <v>7133</v>
      </c>
      <c r="AE99" s="106"/>
      <c r="AF99" s="45" t="s">
        <v>90</v>
      </c>
      <c r="AG99" s="4">
        <v>2863</v>
      </c>
      <c r="AH99" s="4">
        <v>4953</v>
      </c>
      <c r="AI99" s="4">
        <v>7816</v>
      </c>
    </row>
    <row r="100" spans="1:35">
      <c r="C100" s="106"/>
      <c r="D100" s="45" t="s">
        <v>91</v>
      </c>
      <c r="E100" s="42">
        <v>3</v>
      </c>
      <c r="F100" s="41">
        <v>4</v>
      </c>
      <c r="G100" s="40">
        <v>7</v>
      </c>
      <c r="Q100" s="106"/>
      <c r="R100" s="45" t="s">
        <v>91</v>
      </c>
      <c r="S100" s="105">
        <v>358</v>
      </c>
      <c r="T100" s="105">
        <v>402</v>
      </c>
      <c r="U100" s="105">
        <v>760</v>
      </c>
      <c r="AE100" s="106"/>
      <c r="AF100" s="45" t="s">
        <v>91</v>
      </c>
      <c r="AG100" s="4">
        <v>533</v>
      </c>
      <c r="AH100" s="4">
        <v>692</v>
      </c>
      <c r="AI100" s="4">
        <v>1225</v>
      </c>
    </row>
    <row r="101" spans="1:35">
      <c r="C101" s="106"/>
      <c r="D101" s="45" t="s">
        <v>92</v>
      </c>
      <c r="E101" s="42">
        <v>2</v>
      </c>
      <c r="F101" s="41">
        <v>1</v>
      </c>
      <c r="G101" s="40">
        <v>3</v>
      </c>
      <c r="Q101" s="106"/>
      <c r="R101" s="45" t="s">
        <v>92</v>
      </c>
      <c r="S101" s="105">
        <v>304</v>
      </c>
      <c r="T101" s="105">
        <v>406</v>
      </c>
      <c r="U101" s="105">
        <v>710</v>
      </c>
      <c r="AE101" s="106"/>
      <c r="AF101" s="45" t="s">
        <v>92</v>
      </c>
      <c r="AG101" s="4">
        <v>454</v>
      </c>
      <c r="AH101" s="4">
        <v>682</v>
      </c>
      <c r="AI101" s="4">
        <v>1136</v>
      </c>
    </row>
    <row r="102" spans="1:35">
      <c r="C102" s="106"/>
      <c r="D102" s="45" t="s">
        <v>93</v>
      </c>
      <c r="E102" s="42">
        <v>6</v>
      </c>
      <c r="F102" s="41">
        <v>2</v>
      </c>
      <c r="G102" s="40">
        <v>8</v>
      </c>
      <c r="Q102" s="106"/>
      <c r="R102" s="45" t="s">
        <v>93</v>
      </c>
      <c r="S102" s="105">
        <v>233</v>
      </c>
      <c r="T102" s="105">
        <v>251</v>
      </c>
      <c r="U102" s="105">
        <v>484</v>
      </c>
      <c r="AE102" s="106"/>
      <c r="AF102" s="45" t="s">
        <v>93</v>
      </c>
      <c r="AG102" s="4">
        <v>346</v>
      </c>
      <c r="AH102" s="4">
        <v>374</v>
      </c>
      <c r="AI102" s="4">
        <v>720</v>
      </c>
    </row>
    <row r="103" spans="1:35">
      <c r="C103" s="106"/>
      <c r="D103" s="45" t="s">
        <v>94</v>
      </c>
      <c r="E103" s="42">
        <v>2</v>
      </c>
      <c r="F103" s="41">
        <v>1</v>
      </c>
      <c r="G103" s="40">
        <v>3</v>
      </c>
      <c r="Q103" s="106"/>
      <c r="R103" s="45" t="s">
        <v>94</v>
      </c>
      <c r="S103" s="105">
        <v>188</v>
      </c>
      <c r="T103" s="105">
        <v>228</v>
      </c>
      <c r="U103" s="105">
        <v>416</v>
      </c>
      <c r="AE103" s="106"/>
      <c r="AF103" s="45" t="s">
        <v>94</v>
      </c>
      <c r="AG103" s="4">
        <v>284</v>
      </c>
      <c r="AH103" s="4">
        <v>348</v>
      </c>
      <c r="AI103" s="4">
        <v>632</v>
      </c>
    </row>
    <row r="104" spans="1:35">
      <c r="C104" s="106"/>
      <c r="D104" s="45" t="s">
        <v>100</v>
      </c>
      <c r="E104" s="42">
        <v>7</v>
      </c>
      <c r="F104" s="41">
        <v>5</v>
      </c>
      <c r="G104" s="40">
        <v>12</v>
      </c>
      <c r="Q104" s="106"/>
      <c r="R104" s="45" t="s">
        <v>100</v>
      </c>
      <c r="S104" s="105">
        <v>585</v>
      </c>
      <c r="T104" s="105">
        <v>845</v>
      </c>
      <c r="U104" s="105">
        <v>1430</v>
      </c>
      <c r="AE104" s="106"/>
      <c r="AF104" s="45" t="s">
        <v>100</v>
      </c>
      <c r="AG104" s="4">
        <v>643</v>
      </c>
      <c r="AH104" s="4">
        <v>1007</v>
      </c>
      <c r="AI104" s="4">
        <v>1650</v>
      </c>
    </row>
    <row r="105" spans="1:35">
      <c r="C105" s="106"/>
      <c r="D105" s="45" t="s">
        <v>108</v>
      </c>
      <c r="E105" s="42">
        <v>1</v>
      </c>
      <c r="F105" s="41">
        <v>2</v>
      </c>
      <c r="G105" s="40">
        <v>3</v>
      </c>
      <c r="Q105" s="106"/>
      <c r="R105" s="45" t="s">
        <v>108</v>
      </c>
      <c r="S105" s="105">
        <v>367</v>
      </c>
      <c r="T105" s="105">
        <v>595</v>
      </c>
      <c r="U105" s="105">
        <v>962</v>
      </c>
      <c r="AE105" s="106"/>
      <c r="AF105" s="45" t="s">
        <v>108</v>
      </c>
      <c r="AG105" s="4">
        <v>397</v>
      </c>
      <c r="AH105" s="4">
        <v>559</v>
      </c>
      <c r="AI105" s="4">
        <v>956</v>
      </c>
    </row>
    <row r="106" spans="1:35">
      <c r="C106" s="106"/>
      <c r="D106" s="43" t="s">
        <v>101</v>
      </c>
      <c r="E106" s="42">
        <v>8</v>
      </c>
      <c r="F106" s="41">
        <v>1</v>
      </c>
      <c r="G106" s="40">
        <v>9</v>
      </c>
      <c r="Q106" s="106"/>
      <c r="R106" s="43">
        <v>97</v>
      </c>
      <c r="S106" s="105">
        <v>172</v>
      </c>
      <c r="T106" s="105">
        <v>177</v>
      </c>
      <c r="U106" s="105">
        <v>349</v>
      </c>
      <c r="AE106" s="106"/>
      <c r="AF106" s="43">
        <v>97</v>
      </c>
      <c r="AG106" s="4">
        <v>206</v>
      </c>
      <c r="AH106" s="4">
        <v>266</v>
      </c>
      <c r="AI106" s="4">
        <v>472</v>
      </c>
    </row>
    <row r="107" spans="1:35" ht="15" thickBot="1">
      <c r="C107" s="18" t="s">
        <v>97</v>
      </c>
      <c r="D107" s="17"/>
      <c r="E107" s="16">
        <v>29559</v>
      </c>
      <c r="F107" s="15">
        <v>31196</v>
      </c>
      <c r="G107" s="14">
        <v>60755</v>
      </c>
      <c r="Q107" s="107" t="s">
        <v>97</v>
      </c>
      <c r="S107" s="108">
        <f>+SUM(S9:S106)</f>
        <v>4945507</v>
      </c>
      <c r="T107" s="108">
        <f>+SUM(T9:T106)</f>
        <v>5312590</v>
      </c>
      <c r="U107" s="108">
        <f>+SUM(U9:U106)</f>
        <v>10258097</v>
      </c>
      <c r="AE107" s="107" t="s">
        <v>97</v>
      </c>
      <c r="AG107" s="4">
        <f>SUM(AG9:AG106)</f>
        <v>6731496</v>
      </c>
      <c r="AH107" s="4">
        <f>SUM(AH9:AH106)</f>
        <v>7201290</v>
      </c>
      <c r="AI107" s="4">
        <f>SUM(AI9:AI106)</f>
        <v>13932786</v>
      </c>
    </row>
    <row r="108" spans="1:35" ht="15" thickTop="1">
      <c r="A108" s="5"/>
      <c r="B108" s="5"/>
      <c r="C108" s="7"/>
      <c r="D108" s="7"/>
      <c r="E108" s="7"/>
      <c r="F108" s="7"/>
      <c r="G108" s="7"/>
    </row>
    <row r="109" spans="1:35">
      <c r="A109" s="5"/>
      <c r="B109" s="5"/>
      <c r="C109" s="12"/>
      <c r="D109" s="12"/>
      <c r="E109" s="10"/>
      <c r="F109" s="10"/>
      <c r="G109" s="10"/>
      <c r="AE109" s="4" t="s">
        <v>277</v>
      </c>
      <c r="AG109" s="4">
        <v>6768739</v>
      </c>
      <c r="AH109" s="4">
        <v>7248523</v>
      </c>
      <c r="AI109" s="4">
        <v>14017262</v>
      </c>
    </row>
    <row r="110" spans="1:35">
      <c r="A110" s="5"/>
      <c r="B110" s="5"/>
      <c r="C110" s="12"/>
      <c r="D110" s="12"/>
      <c r="E110" s="11"/>
      <c r="F110" s="11"/>
      <c r="G110" s="10"/>
    </row>
    <row r="111" spans="1:35" ht="15" thickBot="1">
      <c r="A111" s="5"/>
      <c r="B111" s="5"/>
      <c r="C111" s="7"/>
      <c r="D111" s="9"/>
      <c r="E111" s="6"/>
      <c r="F111" s="6"/>
      <c r="G111" s="6"/>
      <c r="R111" s="109" t="s">
        <v>278</v>
      </c>
      <c r="S111" s="105">
        <v>13147</v>
      </c>
      <c r="T111" s="105">
        <v>4715</v>
      </c>
      <c r="U111" s="105">
        <v>8432</v>
      </c>
      <c r="AF111" s="109" t="s">
        <v>278</v>
      </c>
      <c r="AG111" s="4">
        <v>3481</v>
      </c>
      <c r="AH111" s="4">
        <v>6508</v>
      </c>
      <c r="AI111" s="4">
        <v>9989</v>
      </c>
    </row>
    <row r="112" spans="1:35" ht="15" thickTop="1">
      <c r="A112" s="5"/>
      <c r="B112" s="5"/>
      <c r="C112" s="7"/>
      <c r="D112" s="9"/>
      <c r="E112" s="6"/>
      <c r="F112" s="6"/>
      <c r="G112" s="6"/>
      <c r="R112" s="110" t="s">
        <v>279</v>
      </c>
      <c r="S112" s="105">
        <v>41365</v>
      </c>
      <c r="T112" s="105">
        <v>20660</v>
      </c>
      <c r="U112" s="105">
        <v>20705</v>
      </c>
      <c r="AF112" s="110" t="s">
        <v>279</v>
      </c>
      <c r="AG112" s="4">
        <v>33762</v>
      </c>
      <c r="AH112" s="4">
        <v>40725</v>
      </c>
      <c r="AI112" s="4">
        <v>74487</v>
      </c>
    </row>
    <row r="113" spans="1:7">
      <c r="A113" s="5"/>
      <c r="B113" s="5"/>
      <c r="C113" s="7"/>
      <c r="D113" s="9"/>
      <c r="E113" s="6"/>
      <c r="F113" s="6"/>
      <c r="G113" s="6"/>
    </row>
    <row r="114" spans="1:7">
      <c r="A114" s="5"/>
      <c r="B114" s="5"/>
      <c r="C114" s="7"/>
      <c r="D114" s="9"/>
      <c r="E114" s="6"/>
      <c r="F114" s="6"/>
      <c r="G114" s="6"/>
    </row>
    <row r="115" spans="1:7">
      <c r="A115" s="5"/>
      <c r="B115" s="5"/>
      <c r="C115" s="7"/>
      <c r="D115" s="9"/>
      <c r="E115" s="6"/>
      <c r="F115" s="6"/>
      <c r="G115" s="6"/>
    </row>
    <row r="116" spans="1:7">
      <c r="A116" s="5"/>
      <c r="B116" s="5"/>
      <c r="C116" s="7"/>
      <c r="D116" s="9"/>
      <c r="E116" s="6"/>
      <c r="F116" s="6"/>
      <c r="G116" s="6"/>
    </row>
    <row r="117" spans="1:7">
      <c r="A117" s="5"/>
      <c r="B117" s="5"/>
      <c r="C117" s="7"/>
      <c r="D117" s="9"/>
      <c r="E117" s="6"/>
      <c r="F117" s="6"/>
      <c r="G117" s="6"/>
    </row>
    <row r="118" spans="1:7">
      <c r="A118" s="5"/>
      <c r="B118" s="5"/>
      <c r="C118" s="7"/>
      <c r="D118" s="9"/>
      <c r="E118" s="6"/>
      <c r="F118" s="6"/>
      <c r="G118" s="6"/>
    </row>
    <row r="119" spans="1:7">
      <c r="A119" s="5"/>
      <c r="B119" s="5"/>
      <c r="C119" s="7"/>
      <c r="D119" s="9"/>
      <c r="E119" s="6"/>
      <c r="F119" s="6"/>
      <c r="G119" s="6"/>
    </row>
    <row r="120" spans="1:7">
      <c r="A120" s="5"/>
      <c r="B120" s="5"/>
      <c r="C120" s="7"/>
      <c r="D120" s="9"/>
      <c r="E120" s="6"/>
      <c r="F120" s="6"/>
      <c r="G120" s="6"/>
    </row>
    <row r="121" spans="1:7">
      <c r="A121" s="5"/>
      <c r="B121" s="5"/>
      <c r="C121" s="7"/>
      <c r="D121" s="9"/>
      <c r="E121" s="6"/>
      <c r="F121" s="6"/>
      <c r="G121" s="6"/>
    </row>
    <row r="122" spans="1:7">
      <c r="A122" s="5"/>
      <c r="B122" s="5"/>
      <c r="C122" s="7"/>
      <c r="D122" s="9"/>
      <c r="E122" s="6"/>
      <c r="F122" s="6"/>
      <c r="G122" s="6"/>
    </row>
    <row r="123" spans="1:7">
      <c r="A123" s="5"/>
      <c r="B123" s="5"/>
      <c r="C123" s="7"/>
      <c r="D123" s="9"/>
      <c r="E123" s="6"/>
      <c r="F123" s="6"/>
      <c r="G123" s="6"/>
    </row>
    <row r="124" spans="1:7">
      <c r="A124" s="5"/>
      <c r="B124" s="5"/>
      <c r="C124" s="7"/>
      <c r="D124" s="9"/>
      <c r="E124" s="6"/>
      <c r="F124" s="6"/>
      <c r="G124" s="6"/>
    </row>
    <row r="125" spans="1:7">
      <c r="A125" s="5"/>
      <c r="B125" s="5"/>
      <c r="C125" s="7"/>
      <c r="D125" s="9"/>
      <c r="E125" s="6"/>
      <c r="F125" s="6"/>
      <c r="G125" s="6"/>
    </row>
    <row r="126" spans="1:7">
      <c r="A126" s="5"/>
      <c r="B126" s="5"/>
      <c r="C126" s="7"/>
      <c r="D126" s="9"/>
      <c r="E126" s="6"/>
      <c r="F126" s="6"/>
      <c r="G126" s="6"/>
    </row>
    <row r="127" spans="1:7">
      <c r="A127" s="5"/>
      <c r="B127" s="5"/>
      <c r="C127" s="7"/>
      <c r="D127" s="9"/>
      <c r="E127" s="6"/>
      <c r="F127" s="6"/>
      <c r="G127" s="6"/>
    </row>
    <row r="128" spans="1:7">
      <c r="A128" s="5"/>
      <c r="B128" s="5"/>
      <c r="C128" s="7"/>
      <c r="D128" s="9"/>
      <c r="E128" s="6"/>
      <c r="F128" s="6"/>
      <c r="G128" s="6"/>
    </row>
    <row r="129" spans="1:7">
      <c r="A129" s="5"/>
      <c r="B129" s="5"/>
      <c r="C129" s="7"/>
      <c r="D129" s="9"/>
      <c r="E129" s="6"/>
      <c r="F129" s="6"/>
      <c r="G129" s="6"/>
    </row>
    <row r="130" spans="1:7">
      <c r="A130" s="5"/>
      <c r="B130" s="5"/>
      <c r="C130" s="7"/>
      <c r="D130" s="9"/>
      <c r="E130" s="6"/>
      <c r="F130" s="6"/>
      <c r="G130" s="6"/>
    </row>
    <row r="131" spans="1:7">
      <c r="A131" s="5"/>
      <c r="B131" s="5"/>
      <c r="C131" s="7"/>
      <c r="D131" s="9"/>
      <c r="E131" s="6"/>
      <c r="F131" s="6"/>
      <c r="G131" s="6"/>
    </row>
    <row r="132" spans="1:7">
      <c r="A132" s="5"/>
      <c r="B132" s="5"/>
      <c r="C132" s="7"/>
      <c r="D132" s="9"/>
      <c r="E132" s="6"/>
      <c r="F132" s="6"/>
      <c r="G132" s="6"/>
    </row>
    <row r="133" spans="1:7">
      <c r="A133" s="5"/>
      <c r="B133" s="5"/>
      <c r="C133" s="7"/>
      <c r="D133" s="9"/>
      <c r="E133" s="6"/>
      <c r="F133" s="6"/>
      <c r="G133" s="6"/>
    </row>
    <row r="134" spans="1:7">
      <c r="A134" s="5"/>
      <c r="B134" s="5"/>
      <c r="C134" s="7"/>
      <c r="D134" s="9"/>
      <c r="E134" s="6"/>
      <c r="F134" s="6"/>
      <c r="G134" s="6"/>
    </row>
    <row r="135" spans="1:7">
      <c r="A135" s="5"/>
      <c r="B135" s="5"/>
      <c r="C135" s="7"/>
      <c r="D135" s="9"/>
      <c r="E135" s="6"/>
      <c r="F135" s="6"/>
      <c r="G135" s="6"/>
    </row>
    <row r="136" spans="1:7">
      <c r="A136" s="5"/>
      <c r="B136" s="5"/>
      <c r="C136" s="7"/>
      <c r="D136" s="9"/>
      <c r="E136" s="6"/>
      <c r="F136" s="6"/>
      <c r="G136" s="6"/>
    </row>
    <row r="137" spans="1:7">
      <c r="A137" s="5"/>
      <c r="B137" s="5"/>
      <c r="C137" s="7"/>
      <c r="D137" s="9"/>
      <c r="E137" s="6"/>
      <c r="F137" s="6"/>
      <c r="G137" s="6"/>
    </row>
    <row r="138" spans="1:7">
      <c r="A138" s="5"/>
      <c r="B138" s="5"/>
      <c r="C138" s="7"/>
      <c r="D138" s="9"/>
      <c r="E138" s="6"/>
      <c r="F138" s="6"/>
      <c r="G138" s="6"/>
    </row>
    <row r="139" spans="1:7">
      <c r="A139" s="5"/>
      <c r="B139" s="5"/>
      <c r="C139" s="7"/>
      <c r="D139" s="9"/>
      <c r="E139" s="6"/>
      <c r="F139" s="6"/>
      <c r="G139" s="6"/>
    </row>
    <row r="140" spans="1:7">
      <c r="A140" s="5"/>
      <c r="B140" s="5"/>
      <c r="C140" s="7"/>
      <c r="D140" s="9"/>
      <c r="E140" s="6"/>
      <c r="F140" s="6"/>
      <c r="G140" s="6"/>
    </row>
    <row r="141" spans="1:7">
      <c r="A141" s="5"/>
      <c r="B141" s="5"/>
      <c r="C141" s="7"/>
      <c r="D141" s="9"/>
      <c r="E141" s="6"/>
      <c r="F141" s="6"/>
      <c r="G141" s="6"/>
    </row>
    <row r="142" spans="1:7">
      <c r="A142" s="5"/>
      <c r="B142" s="5"/>
      <c r="C142" s="7"/>
      <c r="D142" s="9"/>
      <c r="E142" s="6"/>
      <c r="F142" s="6"/>
      <c r="G142" s="6"/>
    </row>
    <row r="143" spans="1:7">
      <c r="A143" s="5"/>
      <c r="B143" s="5"/>
      <c r="C143" s="7"/>
      <c r="D143" s="9"/>
      <c r="E143" s="6"/>
      <c r="F143" s="6"/>
      <c r="G143" s="6"/>
    </row>
    <row r="144" spans="1:7">
      <c r="A144" s="5"/>
      <c r="B144" s="5"/>
      <c r="C144" s="7"/>
      <c r="D144" s="9"/>
      <c r="E144" s="6"/>
      <c r="F144" s="6"/>
      <c r="G144" s="6"/>
    </row>
    <row r="145" spans="1:7">
      <c r="A145" s="5"/>
      <c r="B145" s="5"/>
      <c r="C145" s="7"/>
      <c r="D145" s="9"/>
      <c r="E145" s="6"/>
      <c r="F145" s="6"/>
      <c r="G145" s="6"/>
    </row>
    <row r="146" spans="1:7">
      <c r="A146" s="5"/>
      <c r="B146" s="5"/>
      <c r="C146" s="7"/>
      <c r="D146" s="9"/>
      <c r="E146" s="6"/>
      <c r="F146" s="6"/>
      <c r="G146" s="6"/>
    </row>
    <row r="147" spans="1:7">
      <c r="A147" s="5"/>
      <c r="B147" s="5"/>
      <c r="C147" s="7"/>
      <c r="D147" s="9"/>
      <c r="E147" s="6"/>
      <c r="F147" s="6"/>
      <c r="G147" s="6"/>
    </row>
    <row r="148" spans="1:7">
      <c r="A148" s="5"/>
      <c r="B148" s="5"/>
      <c r="C148" s="7"/>
      <c r="D148" s="9"/>
      <c r="E148" s="6"/>
      <c r="F148" s="6"/>
      <c r="G148" s="6"/>
    </row>
    <row r="149" spans="1:7">
      <c r="A149" s="5"/>
      <c r="B149" s="5"/>
      <c r="C149" s="7"/>
      <c r="D149" s="9"/>
      <c r="E149" s="6"/>
      <c r="F149" s="6"/>
      <c r="G149" s="6"/>
    </row>
    <row r="150" spans="1:7">
      <c r="A150" s="5"/>
      <c r="B150" s="5"/>
      <c r="C150" s="7"/>
      <c r="D150" s="9"/>
      <c r="E150" s="6"/>
      <c r="F150" s="6"/>
      <c r="G150" s="6"/>
    </row>
    <row r="151" spans="1:7">
      <c r="A151" s="5"/>
      <c r="B151" s="5"/>
      <c r="C151" s="7"/>
      <c r="D151" s="9"/>
      <c r="E151" s="6"/>
      <c r="F151" s="6"/>
      <c r="G151" s="6"/>
    </row>
    <row r="152" spans="1:7">
      <c r="A152" s="5"/>
      <c r="B152" s="5"/>
      <c r="C152" s="7"/>
      <c r="D152" s="9"/>
      <c r="E152" s="6"/>
      <c r="F152" s="6"/>
      <c r="G152" s="6"/>
    </row>
    <row r="153" spans="1:7">
      <c r="A153" s="5"/>
      <c r="B153" s="5"/>
      <c r="C153" s="7"/>
      <c r="D153" s="9"/>
      <c r="E153" s="6"/>
      <c r="F153" s="6"/>
      <c r="G153" s="6"/>
    </row>
    <row r="154" spans="1:7">
      <c r="A154" s="5"/>
      <c r="B154" s="5"/>
      <c r="C154" s="7"/>
      <c r="D154" s="9"/>
      <c r="E154" s="6"/>
      <c r="F154" s="6"/>
      <c r="G154" s="6"/>
    </row>
    <row r="155" spans="1:7">
      <c r="A155" s="5"/>
      <c r="B155" s="5"/>
      <c r="C155" s="7"/>
      <c r="D155" s="9"/>
      <c r="E155" s="6"/>
      <c r="F155" s="6"/>
      <c r="G155" s="6"/>
    </row>
    <row r="156" spans="1:7">
      <c r="A156" s="5"/>
      <c r="B156" s="5"/>
      <c r="C156" s="7"/>
      <c r="D156" s="9"/>
      <c r="E156" s="6"/>
      <c r="F156" s="6"/>
      <c r="G156" s="6"/>
    </row>
    <row r="157" spans="1:7">
      <c r="A157" s="5"/>
      <c r="B157" s="5"/>
      <c r="C157" s="7"/>
      <c r="D157" s="9"/>
      <c r="E157" s="6"/>
      <c r="F157" s="6"/>
      <c r="G157" s="6"/>
    </row>
    <row r="158" spans="1:7">
      <c r="A158" s="5"/>
      <c r="B158" s="5"/>
      <c r="C158" s="7"/>
      <c r="D158" s="9"/>
      <c r="E158" s="6"/>
      <c r="F158" s="6"/>
      <c r="G158" s="6"/>
    </row>
    <row r="159" spans="1:7">
      <c r="A159" s="5"/>
      <c r="B159" s="5"/>
      <c r="C159" s="7"/>
      <c r="D159" s="9"/>
      <c r="E159" s="6"/>
      <c r="F159" s="6"/>
      <c r="G159" s="6"/>
    </row>
    <row r="160" spans="1:7">
      <c r="A160" s="5"/>
      <c r="B160" s="5"/>
      <c r="C160" s="7"/>
      <c r="D160" s="9"/>
      <c r="E160" s="6"/>
      <c r="F160" s="6"/>
      <c r="G160" s="6"/>
    </row>
    <row r="161" spans="1:7">
      <c r="A161" s="5"/>
      <c r="B161" s="5"/>
      <c r="C161" s="7"/>
      <c r="D161" s="9"/>
      <c r="E161" s="6"/>
      <c r="F161" s="6"/>
      <c r="G161" s="6"/>
    </row>
    <row r="162" spans="1:7">
      <c r="A162" s="5"/>
      <c r="B162" s="5"/>
      <c r="C162" s="7"/>
      <c r="D162" s="9"/>
      <c r="E162" s="6"/>
      <c r="F162" s="6"/>
      <c r="G162" s="6"/>
    </row>
    <row r="163" spans="1:7">
      <c r="A163" s="5"/>
      <c r="B163" s="5"/>
      <c r="C163" s="7"/>
      <c r="D163" s="9"/>
      <c r="E163" s="6"/>
      <c r="F163" s="6"/>
      <c r="G163" s="6"/>
    </row>
    <row r="164" spans="1:7">
      <c r="A164" s="5"/>
      <c r="B164" s="5"/>
      <c r="C164" s="7"/>
      <c r="D164" s="9"/>
      <c r="E164" s="6"/>
      <c r="F164" s="6"/>
      <c r="G164" s="6"/>
    </row>
    <row r="165" spans="1:7">
      <c r="A165" s="5"/>
      <c r="B165" s="5"/>
      <c r="C165" s="7"/>
      <c r="D165" s="9"/>
      <c r="E165" s="6"/>
      <c r="F165" s="6"/>
      <c r="G165" s="6"/>
    </row>
    <row r="166" spans="1:7">
      <c r="A166" s="5"/>
      <c r="B166" s="5"/>
      <c r="C166" s="7"/>
      <c r="D166" s="9"/>
      <c r="E166" s="6"/>
      <c r="F166" s="6"/>
      <c r="G166" s="6"/>
    </row>
    <row r="167" spans="1:7">
      <c r="A167" s="5"/>
      <c r="B167" s="5"/>
      <c r="C167" s="7"/>
      <c r="D167" s="9"/>
      <c r="E167" s="6"/>
      <c r="F167" s="6"/>
      <c r="G167" s="6"/>
    </row>
    <row r="168" spans="1:7">
      <c r="A168" s="5"/>
      <c r="B168" s="5"/>
      <c r="C168" s="7"/>
      <c r="D168" s="9"/>
      <c r="E168" s="6"/>
      <c r="F168" s="6"/>
      <c r="G168" s="6"/>
    </row>
    <row r="169" spans="1:7">
      <c r="A169" s="5"/>
      <c r="B169" s="5"/>
      <c r="C169" s="7"/>
      <c r="D169" s="9"/>
      <c r="E169" s="6"/>
      <c r="F169" s="6"/>
      <c r="G169" s="6"/>
    </row>
    <row r="170" spans="1:7">
      <c r="A170" s="5"/>
      <c r="B170" s="5"/>
      <c r="C170" s="7"/>
      <c r="D170" s="9"/>
      <c r="E170" s="6"/>
      <c r="F170" s="6"/>
      <c r="G170" s="6"/>
    </row>
    <row r="171" spans="1:7">
      <c r="A171" s="5"/>
      <c r="B171" s="5"/>
      <c r="C171" s="7"/>
      <c r="D171" s="9"/>
      <c r="E171" s="6"/>
      <c r="F171" s="6"/>
      <c r="G171" s="6"/>
    </row>
    <row r="172" spans="1:7">
      <c r="A172" s="5"/>
      <c r="B172" s="5"/>
      <c r="C172" s="7"/>
      <c r="D172" s="9"/>
      <c r="E172" s="6"/>
      <c r="F172" s="6"/>
      <c r="G172" s="6"/>
    </row>
    <row r="173" spans="1:7">
      <c r="A173" s="5"/>
      <c r="B173" s="5"/>
      <c r="C173" s="7"/>
      <c r="D173" s="9"/>
      <c r="E173" s="6"/>
      <c r="F173" s="6"/>
      <c r="G173" s="6"/>
    </row>
    <row r="174" spans="1:7">
      <c r="A174" s="5"/>
      <c r="B174" s="5"/>
      <c r="C174" s="7"/>
      <c r="D174" s="9"/>
      <c r="E174" s="6"/>
      <c r="F174" s="6"/>
      <c r="G174" s="6"/>
    </row>
    <row r="175" spans="1:7">
      <c r="A175" s="5"/>
      <c r="B175" s="5"/>
      <c r="C175" s="7"/>
      <c r="D175" s="9"/>
      <c r="E175" s="6"/>
      <c r="F175" s="6"/>
      <c r="G175" s="6"/>
    </row>
    <row r="176" spans="1:7">
      <c r="A176" s="5"/>
      <c r="B176" s="5"/>
      <c r="C176" s="7"/>
      <c r="D176" s="9"/>
      <c r="E176" s="6"/>
      <c r="F176" s="6"/>
      <c r="G176" s="6"/>
    </row>
    <row r="177" spans="1:7">
      <c r="A177" s="5"/>
      <c r="B177" s="5"/>
      <c r="C177" s="7"/>
      <c r="D177" s="9"/>
      <c r="E177" s="6"/>
      <c r="F177" s="6"/>
      <c r="G177" s="6"/>
    </row>
    <row r="178" spans="1:7">
      <c r="A178" s="5"/>
      <c r="B178" s="5"/>
      <c r="C178" s="7"/>
      <c r="D178" s="9"/>
      <c r="E178" s="6"/>
      <c r="F178" s="6"/>
      <c r="G178" s="6"/>
    </row>
    <row r="179" spans="1:7">
      <c r="A179" s="5"/>
      <c r="B179" s="5"/>
      <c r="C179" s="7"/>
      <c r="D179" s="9"/>
      <c r="E179" s="6"/>
      <c r="F179" s="6"/>
      <c r="G179" s="6"/>
    </row>
    <row r="180" spans="1:7">
      <c r="A180" s="5"/>
      <c r="B180" s="5"/>
      <c r="C180" s="7"/>
      <c r="D180" s="9"/>
      <c r="E180" s="6"/>
      <c r="F180" s="6"/>
      <c r="G180" s="6"/>
    </row>
    <row r="181" spans="1:7">
      <c r="A181" s="5"/>
      <c r="B181" s="5"/>
      <c r="C181" s="7"/>
      <c r="D181" s="9"/>
      <c r="E181" s="6"/>
      <c r="F181" s="6"/>
      <c r="G181" s="6"/>
    </row>
    <row r="182" spans="1:7">
      <c r="A182" s="5"/>
      <c r="B182" s="5"/>
      <c r="C182" s="7"/>
      <c r="D182" s="9"/>
      <c r="E182" s="6"/>
      <c r="F182" s="6"/>
      <c r="G182" s="6"/>
    </row>
    <row r="183" spans="1:7">
      <c r="A183" s="5"/>
      <c r="B183" s="5"/>
      <c r="C183" s="7"/>
      <c r="D183" s="9"/>
      <c r="E183" s="6"/>
      <c r="F183" s="6"/>
      <c r="G183" s="6"/>
    </row>
    <row r="184" spans="1:7">
      <c r="A184" s="5"/>
      <c r="B184" s="5"/>
      <c r="C184" s="7"/>
      <c r="D184" s="9"/>
      <c r="E184" s="6"/>
      <c r="F184" s="6"/>
      <c r="G184" s="6"/>
    </row>
    <row r="185" spans="1:7">
      <c r="A185" s="5"/>
      <c r="B185" s="5"/>
      <c r="C185" s="7"/>
      <c r="D185" s="9"/>
      <c r="E185" s="6"/>
      <c r="F185" s="6"/>
      <c r="G185" s="6"/>
    </row>
    <row r="186" spans="1:7">
      <c r="A186" s="5"/>
      <c r="B186" s="5"/>
      <c r="C186" s="7"/>
      <c r="D186" s="9"/>
      <c r="E186" s="6"/>
      <c r="F186" s="6"/>
      <c r="G186" s="6"/>
    </row>
    <row r="187" spans="1:7">
      <c r="A187" s="5"/>
      <c r="B187" s="5"/>
      <c r="C187" s="7"/>
      <c r="D187" s="9"/>
      <c r="E187" s="6"/>
      <c r="F187" s="6"/>
      <c r="G187" s="6"/>
    </row>
    <row r="188" spans="1:7">
      <c r="A188" s="5"/>
      <c r="B188" s="5"/>
      <c r="C188" s="7"/>
      <c r="D188" s="9"/>
      <c r="E188" s="6"/>
      <c r="F188" s="6"/>
      <c r="G188" s="6"/>
    </row>
    <row r="189" spans="1:7">
      <c r="A189" s="5"/>
      <c r="B189" s="5"/>
      <c r="C189" s="7"/>
      <c r="D189" s="9"/>
      <c r="E189" s="6"/>
      <c r="F189" s="6"/>
      <c r="G189" s="6"/>
    </row>
    <row r="190" spans="1:7">
      <c r="A190" s="5"/>
      <c r="B190" s="5"/>
      <c r="C190" s="7"/>
      <c r="D190" s="9"/>
      <c r="E190" s="6"/>
      <c r="F190" s="6"/>
      <c r="G190" s="6"/>
    </row>
    <row r="191" spans="1:7">
      <c r="A191" s="5"/>
      <c r="B191" s="5"/>
      <c r="C191" s="7"/>
      <c r="D191" s="9"/>
      <c r="E191" s="6"/>
      <c r="F191" s="6"/>
      <c r="G191" s="6"/>
    </row>
    <row r="192" spans="1:7">
      <c r="A192" s="5"/>
      <c r="B192" s="5"/>
      <c r="C192" s="7"/>
      <c r="D192" s="9"/>
      <c r="E192" s="6"/>
      <c r="F192" s="6"/>
      <c r="G192" s="6"/>
    </row>
    <row r="193" spans="1:7">
      <c r="A193" s="5"/>
      <c r="B193" s="5"/>
      <c r="C193" s="7"/>
      <c r="D193" s="9"/>
      <c r="E193" s="6"/>
      <c r="F193" s="6"/>
      <c r="G193" s="6"/>
    </row>
    <row r="194" spans="1:7">
      <c r="A194" s="5"/>
      <c r="B194" s="5"/>
      <c r="C194" s="7"/>
      <c r="D194" s="9"/>
      <c r="E194" s="6"/>
      <c r="F194" s="6"/>
      <c r="G194" s="6"/>
    </row>
    <row r="195" spans="1:7">
      <c r="A195" s="5"/>
      <c r="B195" s="5"/>
      <c r="C195" s="7"/>
      <c r="D195" s="9"/>
      <c r="E195" s="6"/>
      <c r="F195" s="6"/>
      <c r="G195" s="6"/>
    </row>
    <row r="196" spans="1:7">
      <c r="A196" s="5"/>
      <c r="B196" s="5"/>
      <c r="C196" s="7"/>
      <c r="D196" s="9"/>
      <c r="E196" s="6"/>
      <c r="F196" s="6"/>
      <c r="G196" s="6"/>
    </row>
    <row r="197" spans="1:7">
      <c r="A197" s="5"/>
      <c r="B197" s="5"/>
      <c r="C197" s="7"/>
      <c r="D197" s="9"/>
      <c r="E197" s="6"/>
      <c r="F197" s="6"/>
      <c r="G197" s="6"/>
    </row>
    <row r="198" spans="1:7">
      <c r="A198" s="5"/>
      <c r="B198" s="5"/>
      <c r="C198" s="7"/>
      <c r="D198" s="9"/>
      <c r="E198" s="6"/>
      <c r="F198" s="6"/>
      <c r="G198" s="6"/>
    </row>
    <row r="199" spans="1:7">
      <c r="A199" s="5"/>
      <c r="B199" s="5"/>
      <c r="C199" s="7"/>
      <c r="D199" s="9"/>
      <c r="E199" s="6"/>
      <c r="F199" s="6"/>
      <c r="G199" s="6"/>
    </row>
    <row r="200" spans="1:7">
      <c r="A200" s="5"/>
      <c r="B200" s="5"/>
      <c r="C200" s="7"/>
      <c r="D200" s="9"/>
      <c r="E200" s="6"/>
      <c r="F200" s="6"/>
      <c r="G200" s="6"/>
    </row>
    <row r="201" spans="1:7">
      <c r="A201" s="5"/>
      <c r="B201" s="5"/>
      <c r="C201" s="7"/>
      <c r="D201" s="9"/>
      <c r="E201" s="6"/>
      <c r="F201" s="6"/>
      <c r="G201" s="6"/>
    </row>
    <row r="202" spans="1:7">
      <c r="A202" s="5"/>
      <c r="B202" s="5"/>
      <c r="C202" s="7"/>
      <c r="D202" s="9"/>
      <c r="E202" s="6"/>
      <c r="F202" s="6"/>
      <c r="G202" s="6"/>
    </row>
    <row r="203" spans="1:7">
      <c r="A203" s="5"/>
      <c r="B203" s="5"/>
      <c r="C203" s="7"/>
      <c r="D203" s="9"/>
      <c r="E203" s="6"/>
      <c r="F203" s="6"/>
      <c r="G203" s="6"/>
    </row>
    <row r="204" spans="1:7">
      <c r="A204" s="5"/>
      <c r="B204" s="5"/>
      <c r="C204" s="7"/>
      <c r="D204" s="9"/>
      <c r="E204" s="6"/>
      <c r="F204" s="6"/>
      <c r="G204" s="6"/>
    </row>
    <row r="205" spans="1:7">
      <c r="A205" s="5"/>
      <c r="B205" s="5"/>
      <c r="C205" s="7"/>
      <c r="D205" s="9"/>
      <c r="E205" s="6"/>
      <c r="F205" s="6"/>
      <c r="G205" s="6"/>
    </row>
    <row r="206" spans="1:7">
      <c r="A206" s="5"/>
      <c r="B206" s="5"/>
      <c r="C206" s="7"/>
      <c r="D206" s="9"/>
      <c r="E206" s="6"/>
      <c r="F206" s="6"/>
      <c r="G206" s="6"/>
    </row>
    <row r="207" spans="1:7">
      <c r="A207" s="5"/>
      <c r="B207" s="5"/>
      <c r="C207" s="7"/>
      <c r="D207" s="9"/>
      <c r="E207" s="6"/>
      <c r="F207" s="6"/>
      <c r="G207" s="6"/>
    </row>
    <row r="208" spans="1:7">
      <c r="A208" s="5"/>
      <c r="B208" s="5"/>
      <c r="C208" s="7"/>
      <c r="D208" s="8"/>
      <c r="E208" s="6"/>
      <c r="F208" s="6"/>
      <c r="G208" s="6"/>
    </row>
    <row r="209" spans="1:7">
      <c r="A209" s="5"/>
      <c r="B209" s="5"/>
      <c r="C209" s="7"/>
      <c r="D209" s="7"/>
      <c r="E209" s="6"/>
      <c r="F209" s="6"/>
      <c r="G209" s="6"/>
    </row>
    <row r="210" spans="1:7">
      <c r="A210" s="5"/>
      <c r="B210" s="5"/>
      <c r="C210" s="5"/>
      <c r="D210" s="5"/>
      <c r="E210" s="5"/>
      <c r="F210" s="5"/>
      <c r="G210" s="5"/>
    </row>
    <row r="211" spans="1:7">
      <c r="A211" s="5"/>
      <c r="B211" s="5"/>
      <c r="C211" s="5"/>
      <c r="D211" s="5"/>
      <c r="E211" s="5"/>
      <c r="F211" s="5"/>
      <c r="G211" s="5"/>
    </row>
    <row r="212" spans="1:7">
      <c r="A212" s="5"/>
      <c r="B212" s="5"/>
      <c r="C212" s="13"/>
      <c r="D212" s="13"/>
      <c r="E212" s="13"/>
      <c r="F212" s="13"/>
      <c r="G212" s="13"/>
    </row>
    <row r="213" spans="1:7">
      <c r="A213" s="5"/>
      <c r="B213" s="5"/>
      <c r="C213" s="7"/>
      <c r="D213" s="7"/>
      <c r="E213" s="7"/>
      <c r="F213" s="7"/>
      <c r="G213" s="7"/>
    </row>
    <row r="214" spans="1:7">
      <c r="A214" s="5"/>
      <c r="B214" s="5"/>
      <c r="C214" s="12"/>
      <c r="D214" s="12"/>
      <c r="E214" s="10"/>
      <c r="F214" s="10"/>
      <c r="G214" s="10"/>
    </row>
    <row r="215" spans="1:7">
      <c r="A215" s="5"/>
      <c r="B215" s="5"/>
      <c r="C215" s="12"/>
      <c r="D215" s="12"/>
      <c r="E215" s="11"/>
      <c r="F215" s="11"/>
      <c r="G215" s="10"/>
    </row>
    <row r="216" spans="1:7">
      <c r="A216" s="5"/>
      <c r="B216" s="5"/>
      <c r="C216" s="7"/>
      <c r="D216" s="9"/>
      <c r="E216" s="6"/>
      <c r="F216" s="6"/>
      <c r="G216" s="6"/>
    </row>
    <row r="217" spans="1:7">
      <c r="A217" s="5"/>
      <c r="B217" s="5"/>
      <c r="C217" s="7"/>
      <c r="D217" s="9"/>
      <c r="E217" s="6"/>
      <c r="F217" s="6"/>
      <c r="G217" s="6"/>
    </row>
    <row r="218" spans="1:7">
      <c r="A218" s="5"/>
      <c r="B218" s="5"/>
      <c r="C218" s="7"/>
      <c r="D218" s="9"/>
      <c r="E218" s="6"/>
      <c r="F218" s="6"/>
      <c r="G218" s="6"/>
    </row>
    <row r="219" spans="1:7">
      <c r="A219" s="5"/>
      <c r="B219" s="5"/>
      <c r="C219" s="7"/>
      <c r="D219" s="9"/>
      <c r="E219" s="6"/>
      <c r="F219" s="6"/>
      <c r="G219" s="6"/>
    </row>
    <row r="220" spans="1:7">
      <c r="A220" s="5"/>
      <c r="B220" s="5"/>
      <c r="C220" s="7"/>
      <c r="D220" s="9"/>
      <c r="E220" s="6"/>
      <c r="F220" s="6"/>
      <c r="G220" s="6"/>
    </row>
    <row r="221" spans="1:7">
      <c r="A221" s="5"/>
      <c r="B221" s="5"/>
      <c r="C221" s="7"/>
      <c r="D221" s="9"/>
      <c r="E221" s="6"/>
      <c r="F221" s="6"/>
      <c r="G221" s="6"/>
    </row>
    <row r="222" spans="1:7">
      <c r="A222" s="5"/>
      <c r="B222" s="5"/>
      <c r="C222" s="7"/>
      <c r="D222" s="9"/>
      <c r="E222" s="6"/>
      <c r="F222" s="6"/>
      <c r="G222" s="6"/>
    </row>
    <row r="223" spans="1:7">
      <c r="A223" s="5"/>
      <c r="B223" s="5"/>
      <c r="C223" s="7"/>
      <c r="D223" s="9"/>
      <c r="E223" s="6"/>
      <c r="F223" s="6"/>
      <c r="G223" s="6"/>
    </row>
    <row r="224" spans="1:7">
      <c r="A224" s="5"/>
      <c r="B224" s="5"/>
      <c r="C224" s="7"/>
      <c r="D224" s="9"/>
      <c r="E224" s="6"/>
      <c r="F224" s="6"/>
      <c r="G224" s="6"/>
    </row>
    <row r="225" spans="1:7">
      <c r="A225" s="5"/>
      <c r="B225" s="5"/>
      <c r="C225" s="7"/>
      <c r="D225" s="9"/>
      <c r="E225" s="6"/>
      <c r="F225" s="6"/>
      <c r="G225" s="6"/>
    </row>
    <row r="226" spans="1:7">
      <c r="A226" s="5"/>
      <c r="B226" s="5"/>
      <c r="C226" s="7"/>
      <c r="D226" s="9"/>
      <c r="E226" s="6"/>
      <c r="F226" s="6"/>
      <c r="G226" s="6"/>
    </row>
    <row r="227" spans="1:7">
      <c r="A227" s="5"/>
      <c r="B227" s="5"/>
      <c r="C227" s="7"/>
      <c r="D227" s="9"/>
      <c r="E227" s="6"/>
      <c r="F227" s="6"/>
      <c r="G227" s="6"/>
    </row>
    <row r="228" spans="1:7">
      <c r="A228" s="5"/>
      <c r="B228" s="5"/>
      <c r="C228" s="7"/>
      <c r="D228" s="9"/>
      <c r="E228" s="6"/>
      <c r="F228" s="6"/>
      <c r="G228" s="6"/>
    </row>
    <row r="229" spans="1:7">
      <c r="A229" s="5"/>
      <c r="B229" s="5"/>
      <c r="C229" s="7"/>
      <c r="D229" s="9"/>
      <c r="E229" s="6"/>
      <c r="F229" s="6"/>
      <c r="G229" s="6"/>
    </row>
    <row r="230" spans="1:7">
      <c r="A230" s="5"/>
      <c r="B230" s="5"/>
      <c r="C230" s="7"/>
      <c r="D230" s="9"/>
      <c r="E230" s="6"/>
      <c r="F230" s="6"/>
      <c r="G230" s="6"/>
    </row>
    <row r="231" spans="1:7">
      <c r="A231" s="5"/>
      <c r="B231" s="5"/>
      <c r="C231" s="7"/>
      <c r="D231" s="9"/>
      <c r="E231" s="6"/>
      <c r="F231" s="6"/>
      <c r="G231" s="6"/>
    </row>
    <row r="232" spans="1:7">
      <c r="A232" s="5"/>
      <c r="B232" s="5"/>
      <c r="C232" s="7"/>
      <c r="D232" s="9"/>
      <c r="E232" s="6"/>
      <c r="F232" s="6"/>
      <c r="G232" s="6"/>
    </row>
    <row r="233" spans="1:7">
      <c r="A233" s="5"/>
      <c r="B233" s="5"/>
      <c r="C233" s="7"/>
      <c r="D233" s="9"/>
      <c r="E233" s="6"/>
      <c r="F233" s="6"/>
      <c r="G233" s="6"/>
    </row>
    <row r="234" spans="1:7">
      <c r="A234" s="5"/>
      <c r="B234" s="5"/>
      <c r="C234" s="7"/>
      <c r="D234" s="9"/>
      <c r="E234" s="6"/>
      <c r="F234" s="6"/>
      <c r="G234" s="6"/>
    </row>
    <row r="235" spans="1:7">
      <c r="A235" s="5"/>
      <c r="B235" s="5"/>
      <c r="C235" s="7"/>
      <c r="D235" s="9"/>
      <c r="E235" s="6"/>
      <c r="F235" s="6"/>
      <c r="G235" s="6"/>
    </row>
    <row r="236" spans="1:7">
      <c r="A236" s="5"/>
      <c r="B236" s="5"/>
      <c r="C236" s="7"/>
      <c r="D236" s="9"/>
      <c r="E236" s="6"/>
      <c r="F236" s="6"/>
      <c r="G236" s="6"/>
    </row>
    <row r="237" spans="1:7">
      <c r="A237" s="5"/>
      <c r="B237" s="5"/>
      <c r="C237" s="7"/>
      <c r="D237" s="9"/>
      <c r="E237" s="6"/>
      <c r="F237" s="6"/>
      <c r="G237" s="6"/>
    </row>
    <row r="238" spans="1:7">
      <c r="A238" s="5"/>
      <c r="B238" s="5"/>
      <c r="C238" s="7"/>
      <c r="D238" s="9"/>
      <c r="E238" s="6"/>
      <c r="F238" s="6"/>
      <c r="G238" s="6"/>
    </row>
    <row r="239" spans="1:7">
      <c r="A239" s="5"/>
      <c r="B239" s="5"/>
      <c r="C239" s="7"/>
      <c r="D239" s="9"/>
      <c r="E239" s="6"/>
      <c r="F239" s="6"/>
      <c r="G239" s="6"/>
    </row>
    <row r="240" spans="1:7">
      <c r="A240" s="5"/>
      <c r="B240" s="5"/>
      <c r="C240" s="7"/>
      <c r="D240" s="9"/>
      <c r="E240" s="6"/>
      <c r="F240" s="6"/>
      <c r="G240" s="6"/>
    </row>
    <row r="241" spans="1:7">
      <c r="A241" s="5"/>
      <c r="B241" s="5"/>
      <c r="C241" s="7"/>
      <c r="D241" s="9"/>
      <c r="E241" s="6"/>
      <c r="F241" s="6"/>
      <c r="G241" s="6"/>
    </row>
    <row r="242" spans="1:7">
      <c r="A242" s="5"/>
      <c r="B242" s="5"/>
      <c r="C242" s="7"/>
      <c r="D242" s="9"/>
      <c r="E242" s="6"/>
      <c r="F242" s="6"/>
      <c r="G242" s="6"/>
    </row>
    <row r="243" spans="1:7">
      <c r="A243" s="5"/>
      <c r="B243" s="5"/>
      <c r="C243" s="7"/>
      <c r="D243" s="9"/>
      <c r="E243" s="6"/>
      <c r="F243" s="6"/>
      <c r="G243" s="6"/>
    </row>
    <row r="244" spans="1:7">
      <c r="A244" s="5"/>
      <c r="B244" s="5"/>
      <c r="C244" s="7"/>
      <c r="D244" s="9"/>
      <c r="E244" s="6"/>
      <c r="F244" s="6"/>
      <c r="G244" s="6"/>
    </row>
    <row r="245" spans="1:7">
      <c r="A245" s="5"/>
      <c r="B245" s="5"/>
      <c r="C245" s="7"/>
      <c r="D245" s="9"/>
      <c r="E245" s="6"/>
      <c r="F245" s="6"/>
      <c r="G245" s="6"/>
    </row>
    <row r="246" spans="1:7">
      <c r="A246" s="5"/>
      <c r="B246" s="5"/>
      <c r="C246" s="7"/>
      <c r="D246" s="9"/>
      <c r="E246" s="6"/>
      <c r="F246" s="6"/>
      <c r="G246" s="6"/>
    </row>
    <row r="247" spans="1:7">
      <c r="A247" s="5"/>
      <c r="B247" s="5"/>
      <c r="C247" s="7"/>
      <c r="D247" s="9"/>
      <c r="E247" s="6"/>
      <c r="F247" s="6"/>
      <c r="G247" s="6"/>
    </row>
    <row r="248" spans="1:7">
      <c r="A248" s="5"/>
      <c r="B248" s="5"/>
      <c r="C248" s="7"/>
      <c r="D248" s="9"/>
      <c r="E248" s="6"/>
      <c r="F248" s="6"/>
      <c r="G248" s="6"/>
    </row>
    <row r="249" spans="1:7">
      <c r="A249" s="5"/>
      <c r="B249" s="5"/>
      <c r="C249" s="7"/>
      <c r="D249" s="9"/>
      <c r="E249" s="6"/>
      <c r="F249" s="6"/>
      <c r="G249" s="6"/>
    </row>
    <row r="250" spans="1:7">
      <c r="A250" s="5"/>
      <c r="B250" s="5"/>
      <c r="C250" s="7"/>
      <c r="D250" s="9"/>
      <c r="E250" s="6"/>
      <c r="F250" s="6"/>
      <c r="G250" s="6"/>
    </row>
    <row r="251" spans="1:7">
      <c r="A251" s="5"/>
      <c r="B251" s="5"/>
      <c r="C251" s="7"/>
      <c r="D251" s="9"/>
      <c r="E251" s="6"/>
      <c r="F251" s="6"/>
      <c r="G251" s="6"/>
    </row>
    <row r="252" spans="1:7">
      <c r="A252" s="5"/>
      <c r="B252" s="5"/>
      <c r="C252" s="7"/>
      <c r="D252" s="9"/>
      <c r="E252" s="6"/>
      <c r="F252" s="6"/>
      <c r="G252" s="6"/>
    </row>
    <row r="253" spans="1:7">
      <c r="A253" s="5"/>
      <c r="B253" s="5"/>
      <c r="C253" s="7"/>
      <c r="D253" s="9"/>
      <c r="E253" s="6"/>
      <c r="F253" s="6"/>
      <c r="G253" s="6"/>
    </row>
    <row r="254" spans="1:7">
      <c r="A254" s="5"/>
      <c r="B254" s="5"/>
      <c r="C254" s="7"/>
      <c r="D254" s="9"/>
      <c r="E254" s="6"/>
      <c r="F254" s="6"/>
      <c r="G254" s="6"/>
    </row>
    <row r="255" spans="1:7">
      <c r="A255" s="5"/>
      <c r="B255" s="5"/>
      <c r="C255" s="7"/>
      <c r="D255" s="9"/>
      <c r="E255" s="6"/>
      <c r="F255" s="6"/>
      <c r="G255" s="6"/>
    </row>
    <row r="256" spans="1:7">
      <c r="A256" s="5"/>
      <c r="B256" s="5"/>
      <c r="C256" s="7"/>
      <c r="D256" s="9"/>
      <c r="E256" s="6"/>
      <c r="F256" s="6"/>
      <c r="G256" s="6"/>
    </row>
    <row r="257" spans="1:7">
      <c r="A257" s="5"/>
      <c r="B257" s="5"/>
      <c r="C257" s="7"/>
      <c r="D257" s="9"/>
      <c r="E257" s="6"/>
      <c r="F257" s="6"/>
      <c r="G257" s="6"/>
    </row>
    <row r="258" spans="1:7">
      <c r="A258" s="5"/>
      <c r="B258" s="5"/>
      <c r="C258" s="7"/>
      <c r="D258" s="9"/>
      <c r="E258" s="6"/>
      <c r="F258" s="6"/>
      <c r="G258" s="6"/>
    </row>
    <row r="259" spans="1:7">
      <c r="A259" s="5"/>
      <c r="B259" s="5"/>
      <c r="C259" s="7"/>
      <c r="D259" s="9"/>
      <c r="E259" s="6"/>
      <c r="F259" s="6"/>
      <c r="G259" s="6"/>
    </row>
    <row r="260" spans="1:7">
      <c r="A260" s="5"/>
      <c r="B260" s="5"/>
      <c r="C260" s="7"/>
      <c r="D260" s="9"/>
      <c r="E260" s="6"/>
      <c r="F260" s="6"/>
      <c r="G260" s="6"/>
    </row>
    <row r="261" spans="1:7">
      <c r="A261" s="5"/>
      <c r="B261" s="5"/>
      <c r="C261" s="7"/>
      <c r="D261" s="9"/>
      <c r="E261" s="6"/>
      <c r="F261" s="6"/>
      <c r="G261" s="6"/>
    </row>
    <row r="262" spans="1:7">
      <c r="A262" s="5"/>
      <c r="B262" s="5"/>
      <c r="C262" s="7"/>
      <c r="D262" s="9"/>
      <c r="E262" s="6"/>
      <c r="F262" s="6"/>
      <c r="G262" s="6"/>
    </row>
    <row r="263" spans="1:7">
      <c r="A263" s="5"/>
      <c r="B263" s="5"/>
      <c r="C263" s="7"/>
      <c r="D263" s="9"/>
      <c r="E263" s="6"/>
      <c r="F263" s="6"/>
      <c r="G263" s="6"/>
    </row>
    <row r="264" spans="1:7">
      <c r="A264" s="5"/>
      <c r="B264" s="5"/>
      <c r="C264" s="7"/>
      <c r="D264" s="9"/>
      <c r="E264" s="6"/>
      <c r="F264" s="6"/>
      <c r="G264" s="6"/>
    </row>
    <row r="265" spans="1:7">
      <c r="A265" s="5"/>
      <c r="B265" s="5"/>
      <c r="C265" s="7"/>
      <c r="D265" s="9"/>
      <c r="E265" s="6"/>
      <c r="F265" s="6"/>
      <c r="G265" s="6"/>
    </row>
    <row r="266" spans="1:7">
      <c r="A266" s="5"/>
      <c r="B266" s="5"/>
      <c r="C266" s="7"/>
      <c r="D266" s="9"/>
      <c r="E266" s="6"/>
      <c r="F266" s="6"/>
      <c r="G266" s="6"/>
    </row>
    <row r="267" spans="1:7">
      <c r="A267" s="5"/>
      <c r="B267" s="5"/>
      <c r="C267" s="7"/>
      <c r="D267" s="9"/>
      <c r="E267" s="6"/>
      <c r="F267" s="6"/>
      <c r="G267" s="6"/>
    </row>
    <row r="268" spans="1:7">
      <c r="A268" s="5"/>
      <c r="B268" s="5"/>
      <c r="C268" s="7"/>
      <c r="D268" s="9"/>
      <c r="E268" s="6"/>
      <c r="F268" s="6"/>
      <c r="G268" s="6"/>
    </row>
    <row r="269" spans="1:7">
      <c r="A269" s="5"/>
      <c r="B269" s="5"/>
      <c r="C269" s="7"/>
      <c r="D269" s="9"/>
      <c r="E269" s="6"/>
      <c r="F269" s="6"/>
      <c r="G269" s="6"/>
    </row>
    <row r="270" spans="1:7">
      <c r="A270" s="5"/>
      <c r="B270" s="5"/>
      <c r="C270" s="7"/>
      <c r="D270" s="9"/>
      <c r="E270" s="6"/>
      <c r="F270" s="6"/>
      <c r="G270" s="6"/>
    </row>
    <row r="271" spans="1:7">
      <c r="A271" s="5"/>
      <c r="B271" s="5"/>
      <c r="C271" s="7"/>
      <c r="D271" s="9"/>
      <c r="E271" s="6"/>
      <c r="F271" s="6"/>
      <c r="G271" s="6"/>
    </row>
    <row r="272" spans="1:7">
      <c r="A272" s="5"/>
      <c r="B272" s="5"/>
      <c r="C272" s="7"/>
      <c r="D272" s="9"/>
      <c r="E272" s="6"/>
      <c r="F272" s="6"/>
      <c r="G272" s="6"/>
    </row>
    <row r="273" spans="1:7">
      <c r="A273" s="5"/>
      <c r="B273" s="5"/>
      <c r="C273" s="7"/>
      <c r="D273" s="9"/>
      <c r="E273" s="6"/>
      <c r="F273" s="6"/>
      <c r="G273" s="6"/>
    </row>
    <row r="274" spans="1:7">
      <c r="A274" s="5"/>
      <c r="B274" s="5"/>
      <c r="C274" s="7"/>
      <c r="D274" s="9"/>
      <c r="E274" s="6"/>
      <c r="F274" s="6"/>
      <c r="G274" s="6"/>
    </row>
    <row r="275" spans="1:7">
      <c r="A275" s="5"/>
      <c r="B275" s="5"/>
      <c r="C275" s="7"/>
      <c r="D275" s="9"/>
      <c r="E275" s="6"/>
      <c r="F275" s="6"/>
      <c r="G275" s="6"/>
    </row>
    <row r="276" spans="1:7">
      <c r="A276" s="5"/>
      <c r="B276" s="5"/>
      <c r="C276" s="7"/>
      <c r="D276" s="9"/>
      <c r="E276" s="6"/>
      <c r="F276" s="6"/>
      <c r="G276" s="6"/>
    </row>
    <row r="277" spans="1:7">
      <c r="A277" s="5"/>
      <c r="B277" s="5"/>
      <c r="C277" s="7"/>
      <c r="D277" s="9"/>
      <c r="E277" s="6"/>
      <c r="F277" s="6"/>
      <c r="G277" s="6"/>
    </row>
    <row r="278" spans="1:7">
      <c r="A278" s="5"/>
      <c r="B278" s="5"/>
      <c r="C278" s="7"/>
      <c r="D278" s="9"/>
      <c r="E278" s="6"/>
      <c r="F278" s="6"/>
      <c r="G278" s="6"/>
    </row>
    <row r="279" spans="1:7">
      <c r="A279" s="5"/>
      <c r="B279" s="5"/>
      <c r="C279" s="7"/>
      <c r="D279" s="9"/>
      <c r="E279" s="6"/>
      <c r="F279" s="6"/>
      <c r="G279" s="6"/>
    </row>
    <row r="280" spans="1:7">
      <c r="A280" s="5"/>
      <c r="B280" s="5"/>
      <c r="C280" s="7"/>
      <c r="D280" s="9"/>
      <c r="E280" s="6"/>
      <c r="F280" s="6"/>
      <c r="G280" s="6"/>
    </row>
    <row r="281" spans="1:7">
      <c r="A281" s="5"/>
      <c r="B281" s="5"/>
      <c r="C281" s="7"/>
      <c r="D281" s="9"/>
      <c r="E281" s="6"/>
      <c r="F281" s="6"/>
      <c r="G281" s="6"/>
    </row>
    <row r="282" spans="1:7">
      <c r="A282" s="5"/>
      <c r="B282" s="5"/>
      <c r="C282" s="7"/>
      <c r="D282" s="9"/>
      <c r="E282" s="6"/>
      <c r="F282" s="6"/>
      <c r="G282" s="6"/>
    </row>
    <row r="283" spans="1:7">
      <c r="A283" s="5"/>
      <c r="B283" s="5"/>
      <c r="C283" s="7"/>
      <c r="D283" s="9"/>
      <c r="E283" s="6"/>
      <c r="F283" s="6"/>
      <c r="G283" s="6"/>
    </row>
    <row r="284" spans="1:7">
      <c r="A284" s="5"/>
      <c r="B284" s="5"/>
      <c r="C284" s="7"/>
      <c r="D284" s="9"/>
      <c r="E284" s="6"/>
      <c r="F284" s="6"/>
      <c r="G284" s="6"/>
    </row>
    <row r="285" spans="1:7">
      <c r="A285" s="5"/>
      <c r="B285" s="5"/>
      <c r="C285" s="7"/>
      <c r="D285" s="9"/>
      <c r="E285" s="6"/>
      <c r="F285" s="6"/>
      <c r="G285" s="6"/>
    </row>
    <row r="286" spans="1:7">
      <c r="A286" s="5"/>
      <c r="B286" s="5"/>
      <c r="C286" s="7"/>
      <c r="D286" s="9"/>
      <c r="E286" s="6"/>
      <c r="F286" s="6"/>
      <c r="G286" s="6"/>
    </row>
    <row r="287" spans="1:7">
      <c r="A287" s="5"/>
      <c r="B287" s="5"/>
      <c r="C287" s="7"/>
      <c r="D287" s="9"/>
      <c r="E287" s="6"/>
      <c r="F287" s="6"/>
      <c r="G287" s="6"/>
    </row>
    <row r="288" spans="1:7">
      <c r="A288" s="5"/>
      <c r="B288" s="5"/>
      <c r="C288" s="7"/>
      <c r="D288" s="9"/>
      <c r="E288" s="6"/>
      <c r="F288" s="6"/>
      <c r="G288" s="6"/>
    </row>
    <row r="289" spans="1:7">
      <c r="A289" s="5"/>
      <c r="B289" s="5"/>
      <c r="C289" s="7"/>
      <c r="D289" s="9"/>
      <c r="E289" s="6"/>
      <c r="F289" s="6"/>
      <c r="G289" s="6"/>
    </row>
    <row r="290" spans="1:7">
      <c r="A290" s="5"/>
      <c r="B290" s="5"/>
      <c r="C290" s="7"/>
      <c r="D290" s="9"/>
      <c r="E290" s="6"/>
      <c r="F290" s="6"/>
      <c r="G290" s="6"/>
    </row>
    <row r="291" spans="1:7">
      <c r="A291" s="5"/>
      <c r="B291" s="5"/>
      <c r="C291" s="7"/>
      <c r="D291" s="9"/>
      <c r="E291" s="6"/>
      <c r="F291" s="6"/>
      <c r="G291" s="6"/>
    </row>
    <row r="292" spans="1:7">
      <c r="A292" s="5"/>
      <c r="B292" s="5"/>
      <c r="C292" s="7"/>
      <c r="D292" s="9"/>
      <c r="E292" s="6"/>
      <c r="F292" s="6"/>
      <c r="G292" s="6"/>
    </row>
    <row r="293" spans="1:7">
      <c r="A293" s="5"/>
      <c r="B293" s="5"/>
      <c r="C293" s="7"/>
      <c r="D293" s="9"/>
      <c r="E293" s="6"/>
      <c r="F293" s="6"/>
      <c r="G293" s="6"/>
    </row>
    <row r="294" spans="1:7">
      <c r="A294" s="5"/>
      <c r="B294" s="5"/>
      <c r="C294" s="7"/>
      <c r="D294" s="9"/>
      <c r="E294" s="6"/>
      <c r="F294" s="6"/>
      <c r="G294" s="6"/>
    </row>
    <row r="295" spans="1:7">
      <c r="A295" s="5"/>
      <c r="B295" s="5"/>
      <c r="C295" s="7"/>
      <c r="D295" s="9"/>
      <c r="E295" s="6"/>
      <c r="F295" s="6"/>
      <c r="G295" s="6"/>
    </row>
    <row r="296" spans="1:7">
      <c r="A296" s="5"/>
      <c r="B296" s="5"/>
      <c r="C296" s="7"/>
      <c r="D296" s="9"/>
      <c r="E296" s="6"/>
      <c r="F296" s="6"/>
      <c r="G296" s="6"/>
    </row>
    <row r="297" spans="1:7">
      <c r="A297" s="5"/>
      <c r="B297" s="5"/>
      <c r="C297" s="7"/>
      <c r="D297" s="9"/>
      <c r="E297" s="6"/>
      <c r="F297" s="6"/>
      <c r="G297" s="6"/>
    </row>
    <row r="298" spans="1:7">
      <c r="A298" s="5"/>
      <c r="B298" s="5"/>
      <c r="C298" s="7"/>
      <c r="D298" s="9"/>
      <c r="E298" s="6"/>
      <c r="F298" s="6"/>
      <c r="G298" s="6"/>
    </row>
    <row r="299" spans="1:7">
      <c r="A299" s="5"/>
      <c r="B299" s="5"/>
      <c r="C299" s="7"/>
      <c r="D299" s="9"/>
      <c r="E299" s="6"/>
      <c r="F299" s="6"/>
      <c r="G299" s="6"/>
    </row>
    <row r="300" spans="1:7">
      <c r="A300" s="5"/>
      <c r="B300" s="5"/>
      <c r="C300" s="7"/>
      <c r="D300" s="9"/>
      <c r="E300" s="6"/>
      <c r="F300" s="6"/>
      <c r="G300" s="6"/>
    </row>
    <row r="301" spans="1:7">
      <c r="A301" s="5"/>
      <c r="B301" s="5"/>
      <c r="C301" s="7"/>
      <c r="D301" s="9"/>
      <c r="E301" s="6"/>
      <c r="F301" s="6"/>
      <c r="G301" s="6"/>
    </row>
    <row r="302" spans="1:7">
      <c r="A302" s="5"/>
      <c r="B302" s="5"/>
      <c r="C302" s="7"/>
      <c r="D302" s="9"/>
      <c r="E302" s="6"/>
      <c r="F302" s="6"/>
      <c r="G302" s="6"/>
    </row>
    <row r="303" spans="1:7">
      <c r="A303" s="5"/>
      <c r="B303" s="5"/>
      <c r="C303" s="7"/>
      <c r="D303" s="9"/>
      <c r="E303" s="6"/>
      <c r="F303" s="6"/>
      <c r="G303" s="6"/>
    </row>
    <row r="304" spans="1:7">
      <c r="A304" s="5"/>
      <c r="B304" s="5"/>
      <c r="C304" s="7"/>
      <c r="D304" s="9"/>
      <c r="E304" s="6"/>
      <c r="F304" s="6"/>
      <c r="G304" s="6"/>
    </row>
    <row r="305" spans="1:7">
      <c r="A305" s="5"/>
      <c r="B305" s="5"/>
      <c r="C305" s="7"/>
      <c r="D305" s="9"/>
      <c r="E305" s="6"/>
      <c r="F305" s="6"/>
      <c r="G305" s="6"/>
    </row>
    <row r="306" spans="1:7">
      <c r="A306" s="5"/>
      <c r="B306" s="5"/>
      <c r="C306" s="7"/>
      <c r="D306" s="9"/>
      <c r="E306" s="6"/>
      <c r="F306" s="6"/>
      <c r="G306" s="6"/>
    </row>
    <row r="307" spans="1:7">
      <c r="A307" s="5"/>
      <c r="B307" s="5"/>
      <c r="C307" s="7"/>
      <c r="D307" s="9"/>
      <c r="E307" s="6"/>
      <c r="F307" s="6"/>
      <c r="G307" s="6"/>
    </row>
    <row r="308" spans="1:7">
      <c r="A308" s="5"/>
      <c r="B308" s="5"/>
      <c r="C308" s="7"/>
      <c r="D308" s="9"/>
      <c r="E308" s="6"/>
      <c r="F308" s="6"/>
      <c r="G308" s="6"/>
    </row>
    <row r="309" spans="1:7">
      <c r="A309" s="5"/>
      <c r="B309" s="5"/>
      <c r="C309" s="7"/>
      <c r="D309" s="9"/>
      <c r="E309" s="6"/>
      <c r="F309" s="6"/>
      <c r="G309" s="6"/>
    </row>
    <row r="310" spans="1:7">
      <c r="A310" s="5"/>
      <c r="B310" s="5"/>
      <c r="C310" s="7"/>
      <c r="D310" s="9"/>
      <c r="E310" s="6"/>
      <c r="F310" s="6"/>
      <c r="G310" s="6"/>
    </row>
    <row r="311" spans="1:7">
      <c r="A311" s="5"/>
      <c r="B311" s="5"/>
      <c r="C311" s="7"/>
      <c r="D311" s="9"/>
      <c r="E311" s="6"/>
      <c r="F311" s="6"/>
      <c r="G311" s="6"/>
    </row>
    <row r="312" spans="1:7">
      <c r="A312" s="5"/>
      <c r="B312" s="5"/>
      <c r="C312" s="7"/>
      <c r="D312" s="9"/>
      <c r="E312" s="6"/>
      <c r="F312" s="6"/>
      <c r="G312" s="6"/>
    </row>
    <row r="313" spans="1:7">
      <c r="A313" s="5"/>
      <c r="B313" s="5"/>
      <c r="C313" s="7"/>
      <c r="D313" s="8"/>
      <c r="E313" s="6"/>
      <c r="F313" s="6"/>
      <c r="G313" s="6"/>
    </row>
    <row r="314" spans="1:7">
      <c r="A314" s="5"/>
      <c r="B314" s="5"/>
      <c r="C314" s="7"/>
      <c r="D314" s="8"/>
      <c r="E314" s="6"/>
      <c r="F314" s="6"/>
      <c r="G314" s="6"/>
    </row>
    <row r="315" spans="1:7">
      <c r="A315" s="5"/>
      <c r="B315" s="5"/>
      <c r="C315" s="7"/>
      <c r="D315" s="7"/>
      <c r="E315" s="6"/>
      <c r="F315" s="6"/>
      <c r="G315" s="6"/>
    </row>
    <row r="316" spans="1:7">
      <c r="A316" s="5"/>
      <c r="B316" s="5"/>
      <c r="C316" s="5"/>
      <c r="D316" s="5"/>
      <c r="E316" s="5"/>
      <c r="F316" s="5"/>
      <c r="G316" s="5"/>
    </row>
    <row r="317" spans="1:7">
      <c r="A317" s="5"/>
      <c r="B317" s="5"/>
      <c r="C317" s="5"/>
      <c r="D317" s="5"/>
      <c r="E317" s="5"/>
      <c r="F317" s="5"/>
      <c r="G317" s="5"/>
    </row>
    <row r="318" spans="1:7">
      <c r="A318" s="5"/>
      <c r="B318" s="5"/>
      <c r="C318" s="13"/>
      <c r="D318" s="13"/>
      <c r="E318" s="13"/>
      <c r="F318" s="13"/>
      <c r="G318" s="13"/>
    </row>
    <row r="319" spans="1:7">
      <c r="A319" s="5"/>
      <c r="B319" s="5"/>
      <c r="C319" s="7"/>
      <c r="D319" s="7"/>
      <c r="E319" s="7"/>
      <c r="F319" s="7"/>
      <c r="G319" s="7"/>
    </row>
    <row r="320" spans="1:7">
      <c r="A320" s="5"/>
      <c r="B320" s="5"/>
      <c r="C320" s="12"/>
      <c r="D320" s="12"/>
      <c r="E320" s="10"/>
      <c r="F320" s="10"/>
      <c r="G320" s="10"/>
    </row>
    <row r="321" spans="1:7">
      <c r="A321" s="5"/>
      <c r="B321" s="5"/>
      <c r="C321" s="12"/>
      <c r="D321" s="12"/>
      <c r="E321" s="11"/>
      <c r="F321" s="11"/>
      <c r="G321" s="10"/>
    </row>
    <row r="322" spans="1:7">
      <c r="A322" s="5"/>
      <c r="B322" s="5"/>
      <c r="C322" s="7"/>
      <c r="D322" s="9"/>
      <c r="E322" s="6"/>
      <c r="F322" s="6"/>
      <c r="G322" s="6"/>
    </row>
    <row r="323" spans="1:7">
      <c r="A323" s="5"/>
      <c r="B323" s="5"/>
      <c r="C323" s="7"/>
      <c r="D323" s="9"/>
      <c r="E323" s="6"/>
      <c r="F323" s="6"/>
      <c r="G323" s="6"/>
    </row>
    <row r="324" spans="1:7">
      <c r="A324" s="5"/>
      <c r="B324" s="5"/>
      <c r="C324" s="7"/>
      <c r="D324" s="9"/>
      <c r="E324" s="6"/>
      <c r="F324" s="6"/>
      <c r="G324" s="6"/>
    </row>
    <row r="325" spans="1:7">
      <c r="A325" s="5"/>
      <c r="B325" s="5"/>
      <c r="C325" s="7"/>
      <c r="D325" s="9"/>
      <c r="E325" s="6"/>
      <c r="F325" s="6"/>
      <c r="G325" s="6"/>
    </row>
    <row r="326" spans="1:7">
      <c r="A326" s="5"/>
      <c r="B326" s="5"/>
      <c r="C326" s="7"/>
      <c r="D326" s="9"/>
      <c r="E326" s="6"/>
      <c r="F326" s="6"/>
      <c r="G326" s="6"/>
    </row>
    <row r="327" spans="1:7">
      <c r="A327" s="5"/>
      <c r="B327" s="5"/>
      <c r="C327" s="7"/>
      <c r="D327" s="9"/>
      <c r="E327" s="6"/>
      <c r="F327" s="6"/>
      <c r="G327" s="6"/>
    </row>
    <row r="328" spans="1:7">
      <c r="A328" s="5"/>
      <c r="B328" s="5"/>
      <c r="C328" s="7"/>
      <c r="D328" s="9"/>
      <c r="E328" s="6"/>
      <c r="F328" s="6"/>
      <c r="G328" s="6"/>
    </row>
    <row r="329" spans="1:7">
      <c r="A329" s="5"/>
      <c r="B329" s="5"/>
      <c r="C329" s="7"/>
      <c r="D329" s="9"/>
      <c r="E329" s="6"/>
      <c r="F329" s="6"/>
      <c r="G329" s="6"/>
    </row>
    <row r="330" spans="1:7">
      <c r="A330" s="5"/>
      <c r="B330" s="5"/>
      <c r="C330" s="7"/>
      <c r="D330" s="9"/>
      <c r="E330" s="6"/>
      <c r="F330" s="6"/>
      <c r="G330" s="6"/>
    </row>
    <row r="331" spans="1:7">
      <c r="A331" s="5"/>
      <c r="B331" s="5"/>
      <c r="C331" s="7"/>
      <c r="D331" s="9"/>
      <c r="E331" s="6"/>
      <c r="F331" s="6"/>
      <c r="G331" s="6"/>
    </row>
    <row r="332" spans="1:7">
      <c r="A332" s="5"/>
      <c r="B332" s="5"/>
      <c r="C332" s="7"/>
      <c r="D332" s="9"/>
      <c r="E332" s="6"/>
      <c r="F332" s="6"/>
      <c r="G332" s="6"/>
    </row>
    <row r="333" spans="1:7">
      <c r="A333" s="5"/>
      <c r="B333" s="5"/>
      <c r="C333" s="7"/>
      <c r="D333" s="9"/>
      <c r="E333" s="6"/>
      <c r="F333" s="6"/>
      <c r="G333" s="6"/>
    </row>
    <row r="334" spans="1:7">
      <c r="A334" s="5"/>
      <c r="B334" s="5"/>
      <c r="C334" s="7"/>
      <c r="D334" s="9"/>
      <c r="E334" s="6"/>
      <c r="F334" s="6"/>
      <c r="G334" s="6"/>
    </row>
    <row r="335" spans="1:7">
      <c r="A335" s="5"/>
      <c r="B335" s="5"/>
      <c r="C335" s="7"/>
      <c r="D335" s="9"/>
      <c r="E335" s="6"/>
      <c r="F335" s="6"/>
      <c r="G335" s="6"/>
    </row>
    <row r="336" spans="1:7">
      <c r="A336" s="5"/>
      <c r="B336" s="5"/>
      <c r="C336" s="7"/>
      <c r="D336" s="9"/>
      <c r="E336" s="6"/>
      <c r="F336" s="6"/>
      <c r="G336" s="6"/>
    </row>
    <row r="337" spans="1:7">
      <c r="A337" s="5"/>
      <c r="B337" s="5"/>
      <c r="C337" s="7"/>
      <c r="D337" s="9"/>
      <c r="E337" s="6"/>
      <c r="F337" s="6"/>
      <c r="G337" s="6"/>
    </row>
    <row r="338" spans="1:7">
      <c r="A338" s="5"/>
      <c r="B338" s="5"/>
      <c r="C338" s="7"/>
      <c r="D338" s="9"/>
      <c r="E338" s="6"/>
      <c r="F338" s="6"/>
      <c r="G338" s="6"/>
    </row>
    <row r="339" spans="1:7">
      <c r="A339" s="5"/>
      <c r="B339" s="5"/>
      <c r="C339" s="7"/>
      <c r="D339" s="9"/>
      <c r="E339" s="6"/>
      <c r="F339" s="6"/>
      <c r="G339" s="6"/>
    </row>
    <row r="340" spans="1:7">
      <c r="A340" s="5"/>
      <c r="B340" s="5"/>
      <c r="C340" s="7"/>
      <c r="D340" s="9"/>
      <c r="E340" s="6"/>
      <c r="F340" s="6"/>
      <c r="G340" s="6"/>
    </row>
    <row r="341" spans="1:7">
      <c r="A341" s="5"/>
      <c r="B341" s="5"/>
      <c r="C341" s="7"/>
      <c r="D341" s="9"/>
      <c r="E341" s="6"/>
      <c r="F341" s="6"/>
      <c r="G341" s="6"/>
    </row>
    <row r="342" spans="1:7">
      <c r="A342" s="5"/>
      <c r="B342" s="5"/>
      <c r="C342" s="7"/>
      <c r="D342" s="9"/>
      <c r="E342" s="6"/>
      <c r="F342" s="6"/>
      <c r="G342" s="6"/>
    </row>
    <row r="343" spans="1:7">
      <c r="A343" s="5"/>
      <c r="B343" s="5"/>
      <c r="C343" s="7"/>
      <c r="D343" s="9"/>
      <c r="E343" s="6"/>
      <c r="F343" s="6"/>
      <c r="G343" s="6"/>
    </row>
    <row r="344" spans="1:7">
      <c r="A344" s="5"/>
      <c r="B344" s="5"/>
      <c r="C344" s="7"/>
      <c r="D344" s="9"/>
      <c r="E344" s="6"/>
      <c r="F344" s="6"/>
      <c r="G344" s="6"/>
    </row>
    <row r="345" spans="1:7">
      <c r="A345" s="5"/>
      <c r="B345" s="5"/>
      <c r="C345" s="7"/>
      <c r="D345" s="9"/>
      <c r="E345" s="6"/>
      <c r="F345" s="6"/>
      <c r="G345" s="6"/>
    </row>
    <row r="346" spans="1:7">
      <c r="A346" s="5"/>
      <c r="B346" s="5"/>
      <c r="C346" s="7"/>
      <c r="D346" s="9"/>
      <c r="E346" s="6"/>
      <c r="F346" s="6"/>
      <c r="G346" s="6"/>
    </row>
    <row r="347" spans="1:7">
      <c r="A347" s="5"/>
      <c r="B347" s="5"/>
      <c r="C347" s="7"/>
      <c r="D347" s="9"/>
      <c r="E347" s="6"/>
      <c r="F347" s="6"/>
      <c r="G347" s="6"/>
    </row>
    <row r="348" spans="1:7">
      <c r="A348" s="5"/>
      <c r="B348" s="5"/>
      <c r="C348" s="7"/>
      <c r="D348" s="9"/>
      <c r="E348" s="6"/>
      <c r="F348" s="6"/>
      <c r="G348" s="6"/>
    </row>
    <row r="349" spans="1:7">
      <c r="A349" s="5"/>
      <c r="B349" s="5"/>
      <c r="C349" s="7"/>
      <c r="D349" s="9"/>
      <c r="E349" s="6"/>
      <c r="F349" s="6"/>
      <c r="G349" s="6"/>
    </row>
    <row r="350" spans="1:7">
      <c r="A350" s="5"/>
      <c r="B350" s="5"/>
      <c r="C350" s="7"/>
      <c r="D350" s="9"/>
      <c r="E350" s="6"/>
      <c r="F350" s="6"/>
      <c r="G350" s="6"/>
    </row>
    <row r="351" spans="1:7">
      <c r="A351" s="5"/>
      <c r="B351" s="5"/>
      <c r="C351" s="7"/>
      <c r="D351" s="9"/>
      <c r="E351" s="6"/>
      <c r="F351" s="6"/>
      <c r="G351" s="6"/>
    </row>
    <row r="352" spans="1:7">
      <c r="A352" s="5"/>
      <c r="B352" s="5"/>
      <c r="C352" s="7"/>
      <c r="D352" s="9"/>
      <c r="E352" s="6"/>
      <c r="F352" s="6"/>
      <c r="G352" s="6"/>
    </row>
    <row r="353" spans="1:7">
      <c r="A353" s="5"/>
      <c r="B353" s="5"/>
      <c r="C353" s="7"/>
      <c r="D353" s="9"/>
      <c r="E353" s="6"/>
      <c r="F353" s="6"/>
      <c r="G353" s="6"/>
    </row>
    <row r="354" spans="1:7">
      <c r="A354" s="5"/>
      <c r="B354" s="5"/>
      <c r="C354" s="7"/>
      <c r="D354" s="9"/>
      <c r="E354" s="6"/>
      <c r="F354" s="6"/>
      <c r="G354" s="6"/>
    </row>
    <row r="355" spans="1:7">
      <c r="A355" s="5"/>
      <c r="B355" s="5"/>
      <c r="C355" s="7"/>
      <c r="D355" s="9"/>
      <c r="E355" s="6"/>
      <c r="F355" s="6"/>
      <c r="G355" s="6"/>
    </row>
    <row r="356" spans="1:7">
      <c r="A356" s="5"/>
      <c r="B356" s="5"/>
      <c r="C356" s="7"/>
      <c r="D356" s="9"/>
      <c r="E356" s="6"/>
      <c r="F356" s="6"/>
      <c r="G356" s="6"/>
    </row>
    <row r="357" spans="1:7">
      <c r="A357" s="5"/>
      <c r="B357" s="5"/>
      <c r="C357" s="7"/>
      <c r="D357" s="9"/>
      <c r="E357" s="6"/>
      <c r="F357" s="6"/>
      <c r="G357" s="6"/>
    </row>
    <row r="358" spans="1:7">
      <c r="A358" s="5"/>
      <c r="B358" s="5"/>
      <c r="C358" s="7"/>
      <c r="D358" s="9"/>
      <c r="E358" s="6"/>
      <c r="F358" s="6"/>
      <c r="G358" s="6"/>
    </row>
    <row r="359" spans="1:7">
      <c r="A359" s="5"/>
      <c r="B359" s="5"/>
      <c r="C359" s="7"/>
      <c r="D359" s="9"/>
      <c r="E359" s="6"/>
      <c r="F359" s="6"/>
      <c r="G359" s="6"/>
    </row>
    <row r="360" spans="1:7">
      <c r="A360" s="5"/>
      <c r="B360" s="5"/>
      <c r="C360" s="7"/>
      <c r="D360" s="9"/>
      <c r="E360" s="6"/>
      <c r="F360" s="6"/>
      <c r="G360" s="6"/>
    </row>
    <row r="361" spans="1:7">
      <c r="A361" s="5"/>
      <c r="B361" s="5"/>
      <c r="C361" s="7"/>
      <c r="D361" s="9"/>
      <c r="E361" s="6"/>
      <c r="F361" s="6"/>
      <c r="G361" s="6"/>
    </row>
    <row r="362" spans="1:7">
      <c r="A362" s="5"/>
      <c r="B362" s="5"/>
      <c r="C362" s="7"/>
      <c r="D362" s="9"/>
      <c r="E362" s="6"/>
      <c r="F362" s="6"/>
      <c r="G362" s="6"/>
    </row>
    <row r="363" spans="1:7">
      <c r="A363" s="5"/>
      <c r="B363" s="5"/>
      <c r="C363" s="7"/>
      <c r="D363" s="9"/>
      <c r="E363" s="6"/>
      <c r="F363" s="6"/>
      <c r="G363" s="6"/>
    </row>
    <row r="364" spans="1:7">
      <c r="A364" s="5"/>
      <c r="B364" s="5"/>
      <c r="C364" s="7"/>
      <c r="D364" s="9"/>
      <c r="E364" s="6"/>
      <c r="F364" s="6"/>
      <c r="G364" s="6"/>
    </row>
    <row r="365" spans="1:7">
      <c r="A365" s="5"/>
      <c r="B365" s="5"/>
      <c r="C365" s="7"/>
      <c r="D365" s="9"/>
      <c r="E365" s="6"/>
      <c r="F365" s="6"/>
      <c r="G365" s="6"/>
    </row>
    <row r="366" spans="1:7">
      <c r="A366" s="5"/>
      <c r="B366" s="5"/>
      <c r="C366" s="7"/>
      <c r="D366" s="9"/>
      <c r="E366" s="6"/>
      <c r="F366" s="6"/>
      <c r="G366" s="6"/>
    </row>
    <row r="367" spans="1:7">
      <c r="A367" s="5"/>
      <c r="B367" s="5"/>
      <c r="C367" s="7"/>
      <c r="D367" s="9"/>
      <c r="E367" s="6"/>
      <c r="F367" s="6"/>
      <c r="G367" s="6"/>
    </row>
    <row r="368" spans="1:7">
      <c r="A368" s="5"/>
      <c r="B368" s="5"/>
      <c r="C368" s="7"/>
      <c r="D368" s="9"/>
      <c r="E368" s="6"/>
      <c r="F368" s="6"/>
      <c r="G368" s="6"/>
    </row>
    <row r="369" spans="1:7">
      <c r="A369" s="5"/>
      <c r="B369" s="5"/>
      <c r="C369" s="7"/>
      <c r="D369" s="9"/>
      <c r="E369" s="6"/>
      <c r="F369" s="6"/>
      <c r="G369" s="6"/>
    </row>
    <row r="370" spans="1:7">
      <c r="A370" s="5"/>
      <c r="B370" s="5"/>
      <c r="C370" s="7"/>
      <c r="D370" s="9"/>
      <c r="E370" s="6"/>
      <c r="F370" s="6"/>
      <c r="G370" s="6"/>
    </row>
    <row r="371" spans="1:7">
      <c r="A371" s="5"/>
      <c r="B371" s="5"/>
      <c r="C371" s="7"/>
      <c r="D371" s="9"/>
      <c r="E371" s="6"/>
      <c r="F371" s="6"/>
      <c r="G371" s="6"/>
    </row>
    <row r="372" spans="1:7">
      <c r="A372" s="5"/>
      <c r="B372" s="5"/>
      <c r="C372" s="7"/>
      <c r="D372" s="9"/>
      <c r="E372" s="6"/>
      <c r="F372" s="6"/>
      <c r="G372" s="6"/>
    </row>
    <row r="373" spans="1:7">
      <c r="A373" s="5"/>
      <c r="B373" s="5"/>
      <c r="C373" s="7"/>
      <c r="D373" s="9"/>
      <c r="E373" s="6"/>
      <c r="F373" s="6"/>
      <c r="G373" s="6"/>
    </row>
    <row r="374" spans="1:7">
      <c r="A374" s="5"/>
      <c r="B374" s="5"/>
      <c r="C374" s="7"/>
      <c r="D374" s="9"/>
      <c r="E374" s="6"/>
      <c r="F374" s="6"/>
      <c r="G374" s="6"/>
    </row>
    <row r="375" spans="1:7">
      <c r="A375" s="5"/>
      <c r="B375" s="5"/>
      <c r="C375" s="7"/>
      <c r="D375" s="9"/>
      <c r="E375" s="6"/>
      <c r="F375" s="6"/>
      <c r="G375" s="6"/>
    </row>
    <row r="376" spans="1:7">
      <c r="A376" s="5"/>
      <c r="B376" s="5"/>
      <c r="C376" s="7"/>
      <c r="D376" s="9"/>
      <c r="E376" s="6"/>
      <c r="F376" s="6"/>
      <c r="G376" s="6"/>
    </row>
    <row r="377" spans="1:7">
      <c r="A377" s="5"/>
      <c r="B377" s="5"/>
      <c r="C377" s="7"/>
      <c r="D377" s="9"/>
      <c r="E377" s="6"/>
      <c r="F377" s="6"/>
      <c r="G377" s="6"/>
    </row>
    <row r="378" spans="1:7">
      <c r="A378" s="5"/>
      <c r="B378" s="5"/>
      <c r="C378" s="7"/>
      <c r="D378" s="9"/>
      <c r="E378" s="6"/>
      <c r="F378" s="6"/>
      <c r="G378" s="6"/>
    </row>
    <row r="379" spans="1:7">
      <c r="A379" s="5"/>
      <c r="B379" s="5"/>
      <c r="C379" s="7"/>
      <c r="D379" s="9"/>
      <c r="E379" s="6"/>
      <c r="F379" s="6"/>
      <c r="G379" s="6"/>
    </row>
    <row r="380" spans="1:7">
      <c r="A380" s="5"/>
      <c r="B380" s="5"/>
      <c r="C380" s="7"/>
      <c r="D380" s="9"/>
      <c r="E380" s="6"/>
      <c r="F380" s="6"/>
      <c r="G380" s="6"/>
    </row>
    <row r="381" spans="1:7">
      <c r="A381" s="5"/>
      <c r="B381" s="5"/>
      <c r="C381" s="7"/>
      <c r="D381" s="9"/>
      <c r="E381" s="6"/>
      <c r="F381" s="6"/>
      <c r="G381" s="6"/>
    </row>
    <row r="382" spans="1:7">
      <c r="A382" s="5"/>
      <c r="B382" s="5"/>
      <c r="C382" s="7"/>
      <c r="D382" s="9"/>
      <c r="E382" s="6"/>
      <c r="F382" s="6"/>
      <c r="G382" s="6"/>
    </row>
    <row r="383" spans="1:7">
      <c r="A383" s="5"/>
      <c r="B383" s="5"/>
      <c r="C383" s="7"/>
      <c r="D383" s="9"/>
      <c r="E383" s="6"/>
      <c r="F383" s="6"/>
      <c r="G383" s="6"/>
    </row>
    <row r="384" spans="1:7">
      <c r="A384" s="5"/>
      <c r="B384" s="5"/>
      <c r="C384" s="7"/>
      <c r="D384" s="9"/>
      <c r="E384" s="6"/>
      <c r="F384" s="6"/>
      <c r="G384" s="6"/>
    </row>
    <row r="385" spans="1:7">
      <c r="A385" s="5"/>
      <c r="B385" s="5"/>
      <c r="C385" s="7"/>
      <c r="D385" s="9"/>
      <c r="E385" s="6"/>
      <c r="F385" s="6"/>
      <c r="G385" s="6"/>
    </row>
    <row r="386" spans="1:7">
      <c r="A386" s="5"/>
      <c r="B386" s="5"/>
      <c r="C386" s="7"/>
      <c r="D386" s="9"/>
      <c r="E386" s="6"/>
      <c r="F386" s="6"/>
      <c r="G386" s="6"/>
    </row>
    <row r="387" spans="1:7">
      <c r="A387" s="5"/>
      <c r="B387" s="5"/>
      <c r="C387" s="7"/>
      <c r="D387" s="9"/>
      <c r="E387" s="6"/>
      <c r="F387" s="6"/>
      <c r="G387" s="6"/>
    </row>
    <row r="388" spans="1:7">
      <c r="A388" s="5"/>
      <c r="B388" s="5"/>
      <c r="C388" s="7"/>
      <c r="D388" s="9"/>
      <c r="E388" s="6"/>
      <c r="F388" s="6"/>
      <c r="G388" s="6"/>
    </row>
    <row r="389" spans="1:7">
      <c r="A389" s="5"/>
      <c r="B389" s="5"/>
      <c r="C389" s="7"/>
      <c r="D389" s="9"/>
      <c r="E389" s="6"/>
      <c r="F389" s="6"/>
      <c r="G389" s="6"/>
    </row>
    <row r="390" spans="1:7">
      <c r="A390" s="5"/>
      <c r="B390" s="5"/>
      <c r="C390" s="7"/>
      <c r="D390" s="9"/>
      <c r="E390" s="6"/>
      <c r="F390" s="6"/>
      <c r="G390" s="6"/>
    </row>
    <row r="391" spans="1:7">
      <c r="A391" s="5"/>
      <c r="B391" s="5"/>
      <c r="C391" s="7"/>
      <c r="D391" s="9"/>
      <c r="E391" s="6"/>
      <c r="F391" s="6"/>
      <c r="G391" s="6"/>
    </row>
    <row r="392" spans="1:7">
      <c r="A392" s="5"/>
      <c r="B392" s="5"/>
      <c r="C392" s="7"/>
      <c r="D392" s="9"/>
      <c r="E392" s="6"/>
      <c r="F392" s="6"/>
      <c r="G392" s="6"/>
    </row>
    <row r="393" spans="1:7">
      <c r="A393" s="5"/>
      <c r="B393" s="5"/>
      <c r="C393" s="7"/>
      <c r="D393" s="9"/>
      <c r="E393" s="6"/>
      <c r="F393" s="6"/>
      <c r="G393" s="6"/>
    </row>
    <row r="394" spans="1:7">
      <c r="A394" s="5"/>
      <c r="B394" s="5"/>
      <c r="C394" s="7"/>
      <c r="D394" s="9"/>
      <c r="E394" s="6"/>
      <c r="F394" s="6"/>
      <c r="G394" s="6"/>
    </row>
    <row r="395" spans="1:7">
      <c r="A395" s="5"/>
      <c r="B395" s="5"/>
      <c r="C395" s="7"/>
      <c r="D395" s="9"/>
      <c r="E395" s="6"/>
      <c r="F395" s="6"/>
      <c r="G395" s="6"/>
    </row>
    <row r="396" spans="1:7">
      <c r="A396" s="5"/>
      <c r="B396" s="5"/>
      <c r="C396" s="7"/>
      <c r="D396" s="9"/>
      <c r="E396" s="6"/>
      <c r="F396" s="6"/>
      <c r="G396" s="6"/>
    </row>
    <row r="397" spans="1:7">
      <c r="A397" s="5"/>
      <c r="B397" s="5"/>
      <c r="C397" s="7"/>
      <c r="D397" s="9"/>
      <c r="E397" s="6"/>
      <c r="F397" s="6"/>
      <c r="G397" s="6"/>
    </row>
    <row r="398" spans="1:7">
      <c r="A398" s="5"/>
      <c r="B398" s="5"/>
      <c r="C398" s="7"/>
      <c r="D398" s="9"/>
      <c r="E398" s="6"/>
      <c r="F398" s="6"/>
      <c r="G398" s="6"/>
    </row>
    <row r="399" spans="1:7">
      <c r="A399" s="5"/>
      <c r="B399" s="5"/>
      <c r="C399" s="7"/>
      <c r="D399" s="9"/>
      <c r="E399" s="6"/>
      <c r="F399" s="6"/>
      <c r="G399" s="6"/>
    </row>
    <row r="400" spans="1:7">
      <c r="A400" s="5"/>
      <c r="B400" s="5"/>
      <c r="C400" s="7"/>
      <c r="D400" s="9"/>
      <c r="E400" s="6"/>
      <c r="F400" s="6"/>
      <c r="G400" s="6"/>
    </row>
    <row r="401" spans="1:7">
      <c r="A401" s="5"/>
      <c r="B401" s="5"/>
      <c r="C401" s="7"/>
      <c r="D401" s="9"/>
      <c r="E401" s="6"/>
      <c r="F401" s="6"/>
      <c r="G401" s="6"/>
    </row>
    <row r="402" spans="1:7">
      <c r="A402" s="5"/>
      <c r="B402" s="5"/>
      <c r="C402" s="7"/>
      <c r="D402" s="9"/>
      <c r="E402" s="6"/>
      <c r="F402" s="6"/>
      <c r="G402" s="6"/>
    </row>
    <row r="403" spans="1:7">
      <c r="A403" s="5"/>
      <c r="B403" s="5"/>
      <c r="C403" s="7"/>
      <c r="D403" s="9"/>
      <c r="E403" s="6"/>
      <c r="F403" s="6"/>
      <c r="G403" s="6"/>
    </row>
    <row r="404" spans="1:7">
      <c r="A404" s="5"/>
      <c r="B404" s="5"/>
      <c r="C404" s="7"/>
      <c r="D404" s="9"/>
      <c r="E404" s="6"/>
      <c r="F404" s="6"/>
      <c r="G404" s="6"/>
    </row>
    <row r="405" spans="1:7">
      <c r="A405" s="5"/>
      <c r="B405" s="5"/>
      <c r="C405" s="7"/>
      <c r="D405" s="9"/>
      <c r="E405" s="6"/>
      <c r="F405" s="6"/>
      <c r="G405" s="6"/>
    </row>
    <row r="406" spans="1:7">
      <c r="A406" s="5"/>
      <c r="B406" s="5"/>
      <c r="C406" s="7"/>
      <c r="D406" s="9"/>
      <c r="E406" s="6"/>
      <c r="F406" s="6"/>
      <c r="G406" s="6"/>
    </row>
    <row r="407" spans="1:7">
      <c r="A407" s="5"/>
      <c r="B407" s="5"/>
      <c r="C407" s="7"/>
      <c r="D407" s="9"/>
      <c r="E407" s="6"/>
      <c r="F407" s="6"/>
      <c r="G407" s="6"/>
    </row>
    <row r="408" spans="1:7">
      <c r="A408" s="5"/>
      <c r="B408" s="5"/>
      <c r="C408" s="7"/>
      <c r="D408" s="9"/>
      <c r="E408" s="6"/>
      <c r="F408" s="6"/>
      <c r="G408" s="6"/>
    </row>
    <row r="409" spans="1:7">
      <c r="A409" s="5"/>
      <c r="B409" s="5"/>
      <c r="C409" s="7"/>
      <c r="D409" s="9"/>
      <c r="E409" s="6"/>
      <c r="F409" s="6"/>
      <c r="G409" s="6"/>
    </row>
    <row r="410" spans="1:7">
      <c r="A410" s="5"/>
      <c r="B410" s="5"/>
      <c r="C410" s="7"/>
      <c r="D410" s="9"/>
      <c r="E410" s="6"/>
      <c r="F410" s="6"/>
      <c r="G410" s="6"/>
    </row>
    <row r="411" spans="1:7">
      <c r="A411" s="5"/>
      <c r="B411" s="5"/>
      <c r="C411" s="7"/>
      <c r="D411" s="9"/>
      <c r="E411" s="6"/>
      <c r="F411" s="6"/>
      <c r="G411" s="6"/>
    </row>
    <row r="412" spans="1:7">
      <c r="A412" s="5"/>
      <c r="B412" s="5"/>
      <c r="C412" s="7"/>
      <c r="D412" s="9"/>
      <c r="E412" s="6"/>
      <c r="F412" s="6"/>
      <c r="G412" s="6"/>
    </row>
    <row r="413" spans="1:7">
      <c r="A413" s="5"/>
      <c r="B413" s="5"/>
      <c r="C413" s="7"/>
      <c r="D413" s="9"/>
      <c r="E413" s="6"/>
      <c r="F413" s="6"/>
      <c r="G413" s="6"/>
    </row>
    <row r="414" spans="1:7">
      <c r="A414" s="5"/>
      <c r="B414" s="5"/>
      <c r="C414" s="7"/>
      <c r="D414" s="9"/>
      <c r="E414" s="6"/>
      <c r="F414" s="6"/>
      <c r="G414" s="6"/>
    </row>
    <row r="415" spans="1:7">
      <c r="A415" s="5"/>
      <c r="B415" s="5"/>
      <c r="C415" s="7"/>
      <c r="D415" s="9"/>
      <c r="E415" s="6"/>
      <c r="F415" s="6"/>
      <c r="G415" s="6"/>
    </row>
    <row r="416" spans="1:7">
      <c r="A416" s="5"/>
      <c r="B416" s="5"/>
      <c r="C416" s="7"/>
      <c r="D416" s="9"/>
      <c r="E416" s="6"/>
      <c r="F416" s="6"/>
      <c r="G416" s="6"/>
    </row>
    <row r="417" spans="1:7">
      <c r="A417" s="5"/>
      <c r="B417" s="5"/>
      <c r="C417" s="7"/>
      <c r="D417" s="9"/>
      <c r="E417" s="6"/>
      <c r="F417" s="6"/>
      <c r="G417" s="6"/>
    </row>
    <row r="418" spans="1:7">
      <c r="A418" s="5"/>
      <c r="B418" s="5"/>
      <c r="C418" s="7"/>
      <c r="D418" s="9"/>
      <c r="E418" s="6"/>
      <c r="F418" s="6"/>
      <c r="G418" s="6"/>
    </row>
    <row r="419" spans="1:7">
      <c r="A419" s="5"/>
      <c r="B419" s="5"/>
      <c r="C419" s="7"/>
      <c r="D419" s="8"/>
      <c r="E419" s="6"/>
      <c r="F419" s="6"/>
      <c r="G419" s="6"/>
    </row>
    <row r="420" spans="1:7">
      <c r="A420" s="5"/>
      <c r="B420" s="5"/>
      <c r="C420" s="7"/>
      <c r="D420" s="8"/>
      <c r="E420" s="6"/>
      <c r="F420" s="6"/>
      <c r="G420" s="6"/>
    </row>
    <row r="421" spans="1:7">
      <c r="A421" s="5"/>
      <c r="B421" s="5"/>
      <c r="C421" s="7"/>
      <c r="D421" s="7"/>
      <c r="E421" s="6"/>
      <c r="F421" s="6"/>
      <c r="G421" s="6"/>
    </row>
    <row r="422" spans="1:7">
      <c r="A422" s="5"/>
      <c r="B422" s="5"/>
      <c r="C422" s="5"/>
      <c r="D422" s="5"/>
      <c r="E422" s="5"/>
      <c r="F422" s="5"/>
      <c r="G422" s="5"/>
    </row>
    <row r="423" spans="1:7">
      <c r="A423" s="5"/>
      <c r="B423" s="5"/>
      <c r="C423" s="13"/>
      <c r="D423" s="13"/>
      <c r="E423" s="13"/>
      <c r="F423" s="13"/>
      <c r="G423" s="13"/>
    </row>
    <row r="424" spans="1:7">
      <c r="A424" s="5"/>
      <c r="B424" s="5"/>
      <c r="C424" s="7"/>
      <c r="D424" s="7"/>
      <c r="E424" s="7"/>
      <c r="F424" s="7"/>
      <c r="G424" s="7"/>
    </row>
    <row r="425" spans="1:7">
      <c r="A425" s="5"/>
      <c r="B425" s="5"/>
      <c r="C425" s="12"/>
      <c r="D425" s="12"/>
      <c r="E425" s="10"/>
      <c r="F425" s="10"/>
      <c r="G425" s="10"/>
    </row>
    <row r="426" spans="1:7">
      <c r="A426" s="5"/>
      <c r="B426" s="5"/>
      <c r="C426" s="12"/>
      <c r="D426" s="12"/>
      <c r="E426" s="11"/>
      <c r="F426" s="11"/>
      <c r="G426" s="10"/>
    </row>
    <row r="427" spans="1:7">
      <c r="A427" s="5"/>
      <c r="B427" s="5"/>
      <c r="C427" s="7"/>
      <c r="D427" s="9"/>
      <c r="E427" s="6"/>
      <c r="F427" s="6"/>
      <c r="G427" s="6"/>
    </row>
    <row r="428" spans="1:7">
      <c r="A428" s="5"/>
      <c r="B428" s="5"/>
      <c r="C428" s="7"/>
      <c r="D428" s="9"/>
      <c r="E428" s="6"/>
      <c r="F428" s="6"/>
      <c r="G428" s="6"/>
    </row>
    <row r="429" spans="1:7">
      <c r="A429" s="5"/>
      <c r="B429" s="5"/>
      <c r="C429" s="7"/>
      <c r="D429" s="9"/>
      <c r="E429" s="6"/>
      <c r="F429" s="6"/>
      <c r="G429" s="6"/>
    </row>
    <row r="430" spans="1:7">
      <c r="A430" s="5"/>
      <c r="B430" s="5"/>
      <c r="C430" s="7"/>
      <c r="D430" s="9"/>
      <c r="E430" s="6"/>
      <c r="F430" s="6"/>
      <c r="G430" s="6"/>
    </row>
    <row r="431" spans="1:7">
      <c r="A431" s="5"/>
      <c r="B431" s="5"/>
      <c r="C431" s="7"/>
      <c r="D431" s="9"/>
      <c r="E431" s="6"/>
      <c r="F431" s="6"/>
      <c r="G431" s="6"/>
    </row>
    <row r="432" spans="1:7">
      <c r="A432" s="5"/>
      <c r="B432" s="5"/>
      <c r="C432" s="7"/>
      <c r="D432" s="9"/>
      <c r="E432" s="6"/>
      <c r="F432" s="6"/>
      <c r="G432" s="6"/>
    </row>
    <row r="433" spans="1:7">
      <c r="A433" s="5"/>
      <c r="B433" s="5"/>
      <c r="C433" s="7"/>
      <c r="D433" s="9"/>
      <c r="E433" s="6"/>
      <c r="F433" s="6"/>
      <c r="G433" s="6"/>
    </row>
    <row r="434" spans="1:7">
      <c r="A434" s="5"/>
      <c r="B434" s="5"/>
      <c r="C434" s="7"/>
      <c r="D434" s="9"/>
      <c r="E434" s="6"/>
      <c r="F434" s="6"/>
      <c r="G434" s="6"/>
    </row>
    <row r="435" spans="1:7">
      <c r="A435" s="5"/>
      <c r="B435" s="5"/>
      <c r="C435" s="7"/>
      <c r="D435" s="9"/>
      <c r="E435" s="6"/>
      <c r="F435" s="6"/>
      <c r="G435" s="6"/>
    </row>
    <row r="436" spans="1:7">
      <c r="A436" s="5"/>
      <c r="B436" s="5"/>
      <c r="C436" s="7"/>
      <c r="D436" s="9"/>
      <c r="E436" s="6"/>
      <c r="F436" s="6"/>
      <c r="G436" s="6"/>
    </row>
    <row r="437" spans="1:7">
      <c r="A437" s="5"/>
      <c r="B437" s="5"/>
      <c r="C437" s="7"/>
      <c r="D437" s="9"/>
      <c r="E437" s="6"/>
      <c r="F437" s="6"/>
      <c r="G437" s="6"/>
    </row>
    <row r="438" spans="1:7">
      <c r="A438" s="5"/>
      <c r="B438" s="5"/>
      <c r="C438" s="7"/>
      <c r="D438" s="9"/>
      <c r="E438" s="6"/>
      <c r="F438" s="6"/>
      <c r="G438" s="6"/>
    </row>
    <row r="439" spans="1:7">
      <c r="A439" s="5"/>
      <c r="B439" s="5"/>
      <c r="C439" s="7"/>
      <c r="D439" s="9"/>
      <c r="E439" s="6"/>
      <c r="F439" s="6"/>
      <c r="G439" s="6"/>
    </row>
    <row r="440" spans="1:7">
      <c r="A440" s="5"/>
      <c r="B440" s="5"/>
      <c r="C440" s="7"/>
      <c r="D440" s="9"/>
      <c r="E440" s="6"/>
      <c r="F440" s="6"/>
      <c r="G440" s="6"/>
    </row>
    <row r="441" spans="1:7">
      <c r="A441" s="5"/>
      <c r="B441" s="5"/>
      <c r="C441" s="7"/>
      <c r="D441" s="9"/>
      <c r="E441" s="6"/>
      <c r="F441" s="6"/>
      <c r="G441" s="6"/>
    </row>
    <row r="442" spans="1:7">
      <c r="A442" s="5"/>
      <c r="B442" s="5"/>
      <c r="C442" s="7"/>
      <c r="D442" s="9"/>
      <c r="E442" s="6"/>
      <c r="F442" s="6"/>
      <c r="G442" s="6"/>
    </row>
    <row r="443" spans="1:7">
      <c r="A443" s="5"/>
      <c r="B443" s="5"/>
      <c r="C443" s="7"/>
      <c r="D443" s="9"/>
      <c r="E443" s="6"/>
      <c r="F443" s="6"/>
      <c r="G443" s="6"/>
    </row>
    <row r="444" spans="1:7">
      <c r="A444" s="5"/>
      <c r="B444" s="5"/>
      <c r="C444" s="7"/>
      <c r="D444" s="9"/>
      <c r="E444" s="6"/>
      <c r="F444" s="6"/>
      <c r="G444" s="6"/>
    </row>
    <row r="445" spans="1:7">
      <c r="A445" s="5"/>
      <c r="B445" s="5"/>
      <c r="C445" s="7"/>
      <c r="D445" s="9"/>
      <c r="E445" s="6"/>
      <c r="F445" s="6"/>
      <c r="G445" s="6"/>
    </row>
    <row r="446" spans="1:7">
      <c r="A446" s="5"/>
      <c r="B446" s="5"/>
      <c r="C446" s="7"/>
      <c r="D446" s="9"/>
      <c r="E446" s="6"/>
      <c r="F446" s="6"/>
      <c r="G446" s="6"/>
    </row>
    <row r="447" spans="1:7">
      <c r="A447" s="5"/>
      <c r="B447" s="5"/>
      <c r="C447" s="7"/>
      <c r="D447" s="9"/>
      <c r="E447" s="6"/>
      <c r="F447" s="6"/>
      <c r="G447" s="6"/>
    </row>
    <row r="448" spans="1:7">
      <c r="A448" s="5"/>
      <c r="B448" s="5"/>
      <c r="C448" s="7"/>
      <c r="D448" s="9"/>
      <c r="E448" s="6"/>
      <c r="F448" s="6"/>
      <c r="G448" s="6"/>
    </row>
    <row r="449" spans="1:7">
      <c r="A449" s="5"/>
      <c r="B449" s="5"/>
      <c r="C449" s="7"/>
      <c r="D449" s="9"/>
      <c r="E449" s="6"/>
      <c r="F449" s="6"/>
      <c r="G449" s="6"/>
    </row>
    <row r="450" spans="1:7">
      <c r="A450" s="5"/>
      <c r="B450" s="5"/>
      <c r="C450" s="7"/>
      <c r="D450" s="9"/>
      <c r="E450" s="6"/>
      <c r="F450" s="6"/>
      <c r="G450" s="6"/>
    </row>
    <row r="451" spans="1:7">
      <c r="A451" s="5"/>
      <c r="B451" s="5"/>
      <c r="C451" s="7"/>
      <c r="D451" s="9"/>
      <c r="E451" s="6"/>
      <c r="F451" s="6"/>
      <c r="G451" s="6"/>
    </row>
    <row r="452" spans="1:7">
      <c r="A452" s="5"/>
      <c r="B452" s="5"/>
      <c r="C452" s="7"/>
      <c r="D452" s="9"/>
      <c r="E452" s="6"/>
      <c r="F452" s="6"/>
      <c r="G452" s="6"/>
    </row>
    <row r="453" spans="1:7">
      <c r="A453" s="5"/>
      <c r="B453" s="5"/>
      <c r="C453" s="7"/>
      <c r="D453" s="9"/>
      <c r="E453" s="6"/>
      <c r="F453" s="6"/>
      <c r="G453" s="6"/>
    </row>
    <row r="454" spans="1:7">
      <c r="A454" s="5"/>
      <c r="B454" s="5"/>
      <c r="C454" s="7"/>
      <c r="D454" s="9"/>
      <c r="E454" s="6"/>
      <c r="F454" s="6"/>
      <c r="G454" s="6"/>
    </row>
    <row r="455" spans="1:7">
      <c r="A455" s="5"/>
      <c r="B455" s="5"/>
      <c r="C455" s="7"/>
      <c r="D455" s="9"/>
      <c r="E455" s="6"/>
      <c r="F455" s="6"/>
      <c r="G455" s="6"/>
    </row>
    <row r="456" spans="1:7">
      <c r="A456" s="5"/>
      <c r="B456" s="5"/>
      <c r="C456" s="7"/>
      <c r="D456" s="9"/>
      <c r="E456" s="6"/>
      <c r="F456" s="6"/>
      <c r="G456" s="6"/>
    </row>
    <row r="457" spans="1:7">
      <c r="A457" s="5"/>
      <c r="B457" s="5"/>
      <c r="C457" s="7"/>
      <c r="D457" s="9"/>
      <c r="E457" s="6"/>
      <c r="F457" s="6"/>
      <c r="G457" s="6"/>
    </row>
    <row r="458" spans="1:7">
      <c r="A458" s="5"/>
      <c r="B458" s="5"/>
      <c r="C458" s="7"/>
      <c r="D458" s="9"/>
      <c r="E458" s="6"/>
      <c r="F458" s="6"/>
      <c r="G458" s="6"/>
    </row>
    <row r="459" spans="1:7">
      <c r="A459" s="5"/>
      <c r="B459" s="5"/>
      <c r="C459" s="7"/>
      <c r="D459" s="9"/>
      <c r="E459" s="6"/>
      <c r="F459" s="6"/>
      <c r="G459" s="6"/>
    </row>
    <row r="460" spans="1:7">
      <c r="A460" s="5"/>
      <c r="B460" s="5"/>
      <c r="C460" s="7"/>
      <c r="D460" s="9"/>
      <c r="E460" s="6"/>
      <c r="F460" s="6"/>
      <c r="G460" s="6"/>
    </row>
    <row r="461" spans="1:7">
      <c r="A461" s="5"/>
      <c r="B461" s="5"/>
      <c r="C461" s="7"/>
      <c r="D461" s="9"/>
      <c r="E461" s="6"/>
      <c r="F461" s="6"/>
      <c r="G461" s="6"/>
    </row>
    <row r="462" spans="1:7">
      <c r="A462" s="5"/>
      <c r="B462" s="5"/>
      <c r="C462" s="7"/>
      <c r="D462" s="9"/>
      <c r="E462" s="6"/>
      <c r="F462" s="6"/>
      <c r="G462" s="6"/>
    </row>
    <row r="463" spans="1:7">
      <c r="A463" s="5"/>
      <c r="B463" s="5"/>
      <c r="C463" s="7"/>
      <c r="D463" s="9"/>
      <c r="E463" s="6"/>
      <c r="F463" s="6"/>
      <c r="G463" s="6"/>
    </row>
    <row r="464" spans="1:7">
      <c r="A464" s="5"/>
      <c r="B464" s="5"/>
      <c r="C464" s="7"/>
      <c r="D464" s="9"/>
      <c r="E464" s="6"/>
      <c r="F464" s="6"/>
      <c r="G464" s="6"/>
    </row>
    <row r="465" spans="1:7">
      <c r="A465" s="5"/>
      <c r="B465" s="5"/>
      <c r="C465" s="7"/>
      <c r="D465" s="9"/>
      <c r="E465" s="6"/>
      <c r="F465" s="6"/>
      <c r="G465" s="6"/>
    </row>
    <row r="466" spans="1:7">
      <c r="A466" s="5"/>
      <c r="B466" s="5"/>
      <c r="C466" s="7"/>
      <c r="D466" s="9"/>
      <c r="E466" s="6"/>
      <c r="F466" s="6"/>
      <c r="G466" s="6"/>
    </row>
    <row r="467" spans="1:7">
      <c r="A467" s="5"/>
      <c r="B467" s="5"/>
      <c r="C467" s="7"/>
      <c r="D467" s="9"/>
      <c r="E467" s="6"/>
      <c r="F467" s="6"/>
      <c r="G467" s="6"/>
    </row>
    <row r="468" spans="1:7">
      <c r="A468" s="5"/>
      <c r="B468" s="5"/>
      <c r="C468" s="7"/>
      <c r="D468" s="9"/>
      <c r="E468" s="6"/>
      <c r="F468" s="6"/>
      <c r="G468" s="6"/>
    </row>
    <row r="469" spans="1:7">
      <c r="A469" s="5"/>
      <c r="B469" s="5"/>
      <c r="C469" s="7"/>
      <c r="D469" s="9"/>
      <c r="E469" s="6"/>
      <c r="F469" s="6"/>
      <c r="G469" s="6"/>
    </row>
    <row r="470" spans="1:7">
      <c r="A470" s="5"/>
      <c r="B470" s="5"/>
      <c r="C470" s="7"/>
      <c r="D470" s="9"/>
      <c r="E470" s="6"/>
      <c r="F470" s="6"/>
      <c r="G470" s="6"/>
    </row>
    <row r="471" spans="1:7">
      <c r="A471" s="5"/>
      <c r="B471" s="5"/>
      <c r="C471" s="7"/>
      <c r="D471" s="9"/>
      <c r="E471" s="6"/>
      <c r="F471" s="6"/>
      <c r="G471" s="6"/>
    </row>
    <row r="472" spans="1:7">
      <c r="A472" s="5"/>
      <c r="B472" s="5"/>
      <c r="C472" s="7"/>
      <c r="D472" s="9"/>
      <c r="E472" s="6"/>
      <c r="F472" s="6"/>
      <c r="G472" s="6"/>
    </row>
    <row r="473" spans="1:7">
      <c r="A473" s="5"/>
      <c r="B473" s="5"/>
      <c r="C473" s="7"/>
      <c r="D473" s="9"/>
      <c r="E473" s="6"/>
      <c r="F473" s="6"/>
      <c r="G473" s="6"/>
    </row>
    <row r="474" spans="1:7">
      <c r="A474" s="5"/>
      <c r="B474" s="5"/>
      <c r="C474" s="7"/>
      <c r="D474" s="9"/>
      <c r="E474" s="6"/>
      <c r="F474" s="6"/>
      <c r="G474" s="6"/>
    </row>
    <row r="475" spans="1:7">
      <c r="A475" s="5"/>
      <c r="B475" s="5"/>
      <c r="C475" s="7"/>
      <c r="D475" s="9"/>
      <c r="E475" s="6"/>
      <c r="F475" s="6"/>
      <c r="G475" s="6"/>
    </row>
    <row r="476" spans="1:7">
      <c r="A476" s="5"/>
      <c r="B476" s="5"/>
      <c r="C476" s="7"/>
      <c r="D476" s="9"/>
      <c r="E476" s="6"/>
      <c r="F476" s="6"/>
      <c r="G476" s="6"/>
    </row>
    <row r="477" spans="1:7">
      <c r="A477" s="5"/>
      <c r="B477" s="5"/>
      <c r="C477" s="7"/>
      <c r="D477" s="9"/>
      <c r="E477" s="6"/>
      <c r="F477" s="6"/>
      <c r="G477" s="6"/>
    </row>
    <row r="478" spans="1:7">
      <c r="A478" s="5"/>
      <c r="B478" s="5"/>
      <c r="C478" s="7"/>
      <c r="D478" s="9"/>
      <c r="E478" s="6"/>
      <c r="F478" s="6"/>
      <c r="G478" s="6"/>
    </row>
    <row r="479" spans="1:7">
      <c r="A479" s="5"/>
      <c r="B479" s="5"/>
      <c r="C479" s="7"/>
      <c r="D479" s="9"/>
      <c r="E479" s="6"/>
      <c r="F479" s="6"/>
      <c r="G479" s="6"/>
    </row>
    <row r="480" spans="1:7">
      <c r="A480" s="5"/>
      <c r="B480" s="5"/>
      <c r="C480" s="7"/>
      <c r="D480" s="9"/>
      <c r="E480" s="6"/>
      <c r="F480" s="6"/>
      <c r="G480" s="6"/>
    </row>
    <row r="481" spans="1:7">
      <c r="A481" s="5"/>
      <c r="B481" s="5"/>
      <c r="C481" s="7"/>
      <c r="D481" s="9"/>
      <c r="E481" s="6"/>
      <c r="F481" s="6"/>
      <c r="G481" s="6"/>
    </row>
    <row r="482" spans="1:7">
      <c r="A482" s="5"/>
      <c r="B482" s="5"/>
      <c r="C482" s="7"/>
      <c r="D482" s="9"/>
      <c r="E482" s="6"/>
      <c r="F482" s="6"/>
      <c r="G482" s="6"/>
    </row>
    <row r="483" spans="1:7">
      <c r="A483" s="5"/>
      <c r="B483" s="5"/>
      <c r="C483" s="7"/>
      <c r="D483" s="9"/>
      <c r="E483" s="6"/>
      <c r="F483" s="6"/>
      <c r="G483" s="6"/>
    </row>
    <row r="484" spans="1:7">
      <c r="A484" s="5"/>
      <c r="B484" s="5"/>
      <c r="C484" s="7"/>
      <c r="D484" s="9"/>
      <c r="E484" s="6"/>
      <c r="F484" s="6"/>
      <c r="G484" s="6"/>
    </row>
    <row r="485" spans="1:7">
      <c r="A485" s="5"/>
      <c r="B485" s="5"/>
      <c r="C485" s="7"/>
      <c r="D485" s="9"/>
      <c r="E485" s="6"/>
      <c r="F485" s="6"/>
      <c r="G485" s="6"/>
    </row>
    <row r="486" spans="1:7">
      <c r="A486" s="5"/>
      <c r="B486" s="5"/>
      <c r="C486" s="7"/>
      <c r="D486" s="9"/>
      <c r="E486" s="6"/>
      <c r="F486" s="6"/>
      <c r="G486" s="6"/>
    </row>
    <row r="487" spans="1:7">
      <c r="A487" s="5"/>
      <c r="B487" s="5"/>
      <c r="C487" s="7"/>
      <c r="D487" s="9"/>
      <c r="E487" s="6"/>
      <c r="F487" s="6"/>
      <c r="G487" s="6"/>
    </row>
    <row r="488" spans="1:7">
      <c r="A488" s="5"/>
      <c r="B488" s="5"/>
      <c r="C488" s="7"/>
      <c r="D488" s="9"/>
      <c r="E488" s="6"/>
      <c r="F488" s="6"/>
      <c r="G488" s="6"/>
    </row>
    <row r="489" spans="1:7">
      <c r="A489" s="5"/>
      <c r="B489" s="5"/>
      <c r="C489" s="7"/>
      <c r="D489" s="9"/>
      <c r="E489" s="6"/>
      <c r="F489" s="6"/>
      <c r="G489" s="6"/>
    </row>
    <row r="490" spans="1:7">
      <c r="A490" s="5"/>
      <c r="B490" s="5"/>
      <c r="C490" s="7"/>
      <c r="D490" s="9"/>
      <c r="E490" s="6"/>
      <c r="F490" s="6"/>
      <c r="G490" s="6"/>
    </row>
    <row r="491" spans="1:7">
      <c r="A491" s="5"/>
      <c r="B491" s="5"/>
      <c r="C491" s="7"/>
      <c r="D491" s="9"/>
      <c r="E491" s="6"/>
      <c r="F491" s="6"/>
      <c r="G491" s="6"/>
    </row>
    <row r="492" spans="1:7">
      <c r="A492" s="5"/>
      <c r="B492" s="5"/>
      <c r="C492" s="7"/>
      <c r="D492" s="9"/>
      <c r="E492" s="6"/>
      <c r="F492" s="6"/>
      <c r="G492" s="6"/>
    </row>
    <row r="493" spans="1:7">
      <c r="A493" s="5"/>
      <c r="B493" s="5"/>
      <c r="C493" s="7"/>
      <c r="D493" s="9"/>
      <c r="E493" s="6"/>
      <c r="F493" s="6"/>
      <c r="G493" s="6"/>
    </row>
    <row r="494" spans="1:7">
      <c r="A494" s="5"/>
      <c r="B494" s="5"/>
      <c r="C494" s="7"/>
      <c r="D494" s="9"/>
      <c r="E494" s="6"/>
      <c r="F494" s="6"/>
      <c r="G494" s="6"/>
    </row>
    <row r="495" spans="1:7">
      <c r="A495" s="5"/>
      <c r="B495" s="5"/>
      <c r="C495" s="7"/>
      <c r="D495" s="9"/>
      <c r="E495" s="6"/>
      <c r="F495" s="6"/>
      <c r="G495" s="6"/>
    </row>
    <row r="496" spans="1:7">
      <c r="A496" s="5"/>
      <c r="B496" s="5"/>
      <c r="C496" s="7"/>
      <c r="D496" s="9"/>
      <c r="E496" s="6"/>
      <c r="F496" s="6"/>
      <c r="G496" s="6"/>
    </row>
    <row r="497" spans="1:7">
      <c r="A497" s="5"/>
      <c r="B497" s="5"/>
      <c r="C497" s="7"/>
      <c r="D497" s="9"/>
      <c r="E497" s="6"/>
      <c r="F497" s="6"/>
      <c r="G497" s="6"/>
    </row>
    <row r="498" spans="1:7">
      <c r="A498" s="5"/>
      <c r="B498" s="5"/>
      <c r="C498" s="7"/>
      <c r="D498" s="9"/>
      <c r="E498" s="6"/>
      <c r="F498" s="6"/>
      <c r="G498" s="6"/>
    </row>
    <row r="499" spans="1:7">
      <c r="A499" s="5"/>
      <c r="B499" s="5"/>
      <c r="C499" s="7"/>
      <c r="D499" s="9"/>
      <c r="E499" s="6"/>
      <c r="F499" s="6"/>
      <c r="G499" s="6"/>
    </row>
    <row r="500" spans="1:7">
      <c r="A500" s="5"/>
      <c r="B500" s="5"/>
      <c r="C500" s="7"/>
      <c r="D500" s="9"/>
      <c r="E500" s="6"/>
      <c r="F500" s="6"/>
      <c r="G500" s="6"/>
    </row>
    <row r="501" spans="1:7">
      <c r="A501" s="5"/>
      <c r="B501" s="5"/>
      <c r="C501" s="7"/>
      <c r="D501" s="9"/>
      <c r="E501" s="6"/>
      <c r="F501" s="6"/>
      <c r="G501" s="6"/>
    </row>
    <row r="502" spans="1:7">
      <c r="A502" s="5"/>
      <c r="B502" s="5"/>
      <c r="C502" s="7"/>
      <c r="D502" s="9"/>
      <c r="E502" s="6"/>
      <c r="F502" s="6"/>
      <c r="G502" s="6"/>
    </row>
    <row r="503" spans="1:7">
      <c r="A503" s="5"/>
      <c r="B503" s="5"/>
      <c r="C503" s="7"/>
      <c r="D503" s="9"/>
      <c r="E503" s="6"/>
      <c r="F503" s="6"/>
      <c r="G503" s="6"/>
    </row>
    <row r="504" spans="1:7">
      <c r="A504" s="5"/>
      <c r="B504" s="5"/>
      <c r="C504" s="7"/>
      <c r="D504" s="9"/>
      <c r="E504" s="6"/>
      <c r="F504" s="6"/>
      <c r="G504" s="6"/>
    </row>
    <row r="505" spans="1:7">
      <c r="A505" s="5"/>
      <c r="B505" s="5"/>
      <c r="C505" s="7"/>
      <c r="D505" s="9"/>
      <c r="E505" s="6"/>
      <c r="F505" s="6"/>
      <c r="G505" s="6"/>
    </row>
    <row r="506" spans="1:7">
      <c r="A506" s="5"/>
      <c r="B506" s="5"/>
      <c r="C506" s="7"/>
      <c r="D506" s="9"/>
      <c r="E506" s="6"/>
      <c r="F506" s="6"/>
      <c r="G506" s="6"/>
    </row>
    <row r="507" spans="1:7">
      <c r="A507" s="5"/>
      <c r="B507" s="5"/>
      <c r="C507" s="7"/>
      <c r="D507" s="9"/>
      <c r="E507" s="6"/>
      <c r="F507" s="6"/>
      <c r="G507" s="6"/>
    </row>
    <row r="508" spans="1:7">
      <c r="A508" s="5"/>
      <c r="B508" s="5"/>
      <c r="C508" s="7"/>
      <c r="D508" s="9"/>
      <c r="E508" s="6"/>
      <c r="F508" s="6"/>
      <c r="G508" s="6"/>
    </row>
    <row r="509" spans="1:7">
      <c r="A509" s="5"/>
      <c r="B509" s="5"/>
      <c r="C509" s="7"/>
      <c r="D509" s="9"/>
      <c r="E509" s="6"/>
      <c r="F509" s="6"/>
      <c r="G509" s="6"/>
    </row>
    <row r="510" spans="1:7">
      <c r="A510" s="5"/>
      <c r="B510" s="5"/>
      <c r="C510" s="7"/>
      <c r="D510" s="9"/>
      <c r="E510" s="6"/>
      <c r="F510" s="6"/>
      <c r="G510" s="6"/>
    </row>
    <row r="511" spans="1:7">
      <c r="A511" s="5"/>
      <c r="B511" s="5"/>
      <c r="C511" s="7"/>
      <c r="D511" s="9"/>
      <c r="E511" s="6"/>
      <c r="F511" s="6"/>
      <c r="G511" s="6"/>
    </row>
    <row r="512" spans="1:7">
      <c r="A512" s="5"/>
      <c r="B512" s="5"/>
      <c r="C512" s="7"/>
      <c r="D512" s="9"/>
      <c r="E512" s="6"/>
      <c r="F512" s="6"/>
      <c r="G512" s="6"/>
    </row>
    <row r="513" spans="1:7">
      <c r="A513" s="5"/>
      <c r="B513" s="5"/>
      <c r="C513" s="7"/>
      <c r="D513" s="9"/>
      <c r="E513" s="6"/>
      <c r="F513" s="6"/>
      <c r="G513" s="6"/>
    </row>
    <row r="514" spans="1:7">
      <c r="A514" s="5"/>
      <c r="B514" s="5"/>
      <c r="C514" s="7"/>
      <c r="D514" s="9"/>
      <c r="E514" s="6"/>
      <c r="F514" s="6"/>
      <c r="G514" s="6"/>
    </row>
    <row r="515" spans="1:7">
      <c r="A515" s="5"/>
      <c r="B515" s="5"/>
      <c r="C515" s="7"/>
      <c r="D515" s="9"/>
      <c r="E515" s="6"/>
      <c r="F515" s="6"/>
      <c r="G515" s="6"/>
    </row>
    <row r="516" spans="1:7">
      <c r="A516" s="5"/>
      <c r="B516" s="5"/>
      <c r="C516" s="7"/>
      <c r="D516" s="9"/>
      <c r="E516" s="6"/>
      <c r="F516" s="6"/>
      <c r="G516" s="6"/>
    </row>
    <row r="517" spans="1:7">
      <c r="A517" s="5"/>
      <c r="B517" s="5"/>
      <c r="C517" s="7"/>
      <c r="D517" s="9"/>
      <c r="E517" s="6"/>
      <c r="F517" s="6"/>
      <c r="G517" s="6"/>
    </row>
    <row r="518" spans="1:7">
      <c r="A518" s="5"/>
      <c r="B518" s="5"/>
      <c r="C518" s="7"/>
      <c r="D518" s="9"/>
      <c r="E518" s="6"/>
      <c r="F518" s="6"/>
      <c r="G518" s="6"/>
    </row>
    <row r="519" spans="1:7">
      <c r="A519" s="5"/>
      <c r="B519" s="5"/>
      <c r="C519" s="7"/>
      <c r="D519" s="9"/>
      <c r="E519" s="6"/>
      <c r="F519" s="6"/>
      <c r="G519" s="6"/>
    </row>
    <row r="520" spans="1:7">
      <c r="A520" s="5"/>
      <c r="B520" s="5"/>
      <c r="C520" s="7"/>
      <c r="D520" s="9"/>
      <c r="E520" s="6"/>
      <c r="F520" s="6"/>
      <c r="G520" s="6"/>
    </row>
    <row r="521" spans="1:7">
      <c r="A521" s="5"/>
      <c r="B521" s="5"/>
      <c r="C521" s="7"/>
      <c r="D521" s="9"/>
      <c r="E521" s="6"/>
      <c r="F521" s="6"/>
      <c r="G521" s="6"/>
    </row>
    <row r="522" spans="1:7">
      <c r="A522" s="5"/>
      <c r="B522" s="5"/>
      <c r="C522" s="7"/>
      <c r="D522" s="9"/>
      <c r="E522" s="6"/>
      <c r="F522" s="6"/>
      <c r="G522" s="6"/>
    </row>
    <row r="523" spans="1:7">
      <c r="A523" s="5"/>
      <c r="B523" s="5"/>
      <c r="C523" s="7"/>
      <c r="D523" s="8"/>
      <c r="E523" s="6"/>
      <c r="F523" s="6"/>
      <c r="G523" s="6"/>
    </row>
    <row r="524" spans="1:7">
      <c r="A524" s="5"/>
      <c r="B524" s="5"/>
      <c r="C524" s="7"/>
      <c r="D524" s="8"/>
      <c r="E524" s="6"/>
      <c r="F524" s="6"/>
      <c r="G524" s="6"/>
    </row>
    <row r="525" spans="1:7">
      <c r="A525" s="5"/>
      <c r="B525" s="5"/>
      <c r="C525" s="7"/>
      <c r="D525" s="7"/>
      <c r="E525" s="6"/>
      <c r="F525" s="6"/>
      <c r="G525" s="6"/>
    </row>
    <row r="526" spans="1:7">
      <c r="A526" s="5"/>
      <c r="B526" s="5"/>
      <c r="C526" s="5"/>
      <c r="D526" s="5"/>
      <c r="E526" s="5"/>
      <c r="F526" s="5"/>
      <c r="G526" s="5"/>
    </row>
    <row r="527" spans="1:7">
      <c r="A527" s="5"/>
      <c r="B527" s="5"/>
      <c r="C527" s="5"/>
      <c r="D527" s="5"/>
      <c r="E527" s="5"/>
      <c r="F527" s="5"/>
      <c r="G527" s="5"/>
    </row>
    <row r="528" spans="1:7">
      <c r="A528" s="5"/>
      <c r="B528" s="5"/>
      <c r="C528" s="13"/>
      <c r="D528" s="13"/>
      <c r="E528" s="13"/>
      <c r="F528" s="13"/>
      <c r="G528" s="13"/>
    </row>
    <row r="529" spans="1:7">
      <c r="A529" s="5"/>
      <c r="B529" s="5"/>
      <c r="C529" s="7"/>
      <c r="D529" s="7"/>
      <c r="E529" s="7"/>
      <c r="F529" s="7"/>
      <c r="G529" s="7"/>
    </row>
    <row r="530" spans="1:7">
      <c r="A530" s="5"/>
      <c r="B530" s="5"/>
      <c r="C530" s="12"/>
      <c r="D530" s="12"/>
      <c r="E530" s="10"/>
      <c r="F530" s="10"/>
      <c r="G530" s="10"/>
    </row>
    <row r="531" spans="1:7">
      <c r="A531" s="5"/>
      <c r="B531" s="5"/>
      <c r="C531" s="12"/>
      <c r="D531" s="12"/>
      <c r="E531" s="11"/>
      <c r="F531" s="11"/>
      <c r="G531" s="10"/>
    </row>
    <row r="532" spans="1:7">
      <c r="A532" s="5"/>
      <c r="B532" s="5"/>
      <c r="C532" s="7"/>
      <c r="D532" s="9"/>
      <c r="E532" s="6"/>
      <c r="F532" s="6"/>
      <c r="G532" s="6"/>
    </row>
    <row r="533" spans="1:7">
      <c r="A533" s="5"/>
      <c r="B533" s="5"/>
      <c r="C533" s="7"/>
      <c r="D533" s="9"/>
      <c r="E533" s="6"/>
      <c r="F533" s="6"/>
      <c r="G533" s="6"/>
    </row>
    <row r="534" spans="1:7">
      <c r="A534" s="5"/>
      <c r="B534" s="5"/>
      <c r="C534" s="7"/>
      <c r="D534" s="9"/>
      <c r="E534" s="6"/>
      <c r="F534" s="6"/>
      <c r="G534" s="6"/>
    </row>
    <row r="535" spans="1:7">
      <c r="A535" s="5"/>
      <c r="B535" s="5"/>
      <c r="C535" s="7"/>
      <c r="D535" s="9"/>
      <c r="E535" s="6"/>
      <c r="F535" s="6"/>
      <c r="G535" s="6"/>
    </row>
    <row r="536" spans="1:7">
      <c r="A536" s="5"/>
      <c r="B536" s="5"/>
      <c r="C536" s="7"/>
      <c r="D536" s="9"/>
      <c r="E536" s="6"/>
      <c r="F536" s="6"/>
      <c r="G536" s="6"/>
    </row>
    <row r="537" spans="1:7">
      <c r="A537" s="5"/>
      <c r="B537" s="5"/>
      <c r="C537" s="7"/>
      <c r="D537" s="9"/>
      <c r="E537" s="6"/>
      <c r="F537" s="6"/>
      <c r="G537" s="6"/>
    </row>
    <row r="538" spans="1:7">
      <c r="A538" s="5"/>
      <c r="B538" s="5"/>
      <c r="C538" s="7"/>
      <c r="D538" s="9"/>
      <c r="E538" s="6"/>
      <c r="F538" s="6"/>
      <c r="G538" s="6"/>
    </row>
    <row r="539" spans="1:7">
      <c r="A539" s="5"/>
      <c r="B539" s="5"/>
      <c r="C539" s="7"/>
      <c r="D539" s="9"/>
      <c r="E539" s="6"/>
      <c r="F539" s="6"/>
      <c r="G539" s="6"/>
    </row>
    <row r="540" spans="1:7">
      <c r="A540" s="5"/>
      <c r="B540" s="5"/>
      <c r="C540" s="7"/>
      <c r="D540" s="9"/>
      <c r="E540" s="6"/>
      <c r="F540" s="6"/>
      <c r="G540" s="6"/>
    </row>
    <row r="541" spans="1:7">
      <c r="A541" s="5"/>
      <c r="B541" s="5"/>
      <c r="C541" s="7"/>
      <c r="D541" s="9"/>
      <c r="E541" s="6"/>
      <c r="F541" s="6"/>
      <c r="G541" s="6"/>
    </row>
    <row r="542" spans="1:7">
      <c r="A542" s="5"/>
      <c r="B542" s="5"/>
      <c r="C542" s="7"/>
      <c r="D542" s="9"/>
      <c r="E542" s="6"/>
      <c r="F542" s="6"/>
      <c r="G542" s="6"/>
    </row>
    <row r="543" spans="1:7">
      <c r="A543" s="5"/>
      <c r="B543" s="5"/>
      <c r="C543" s="7"/>
      <c r="D543" s="9"/>
      <c r="E543" s="6"/>
      <c r="F543" s="6"/>
      <c r="G543" s="6"/>
    </row>
    <row r="544" spans="1:7">
      <c r="A544" s="5"/>
      <c r="B544" s="5"/>
      <c r="C544" s="7"/>
      <c r="D544" s="9"/>
      <c r="E544" s="6"/>
      <c r="F544" s="6"/>
      <c r="G544" s="6"/>
    </row>
    <row r="545" spans="1:7">
      <c r="A545" s="5"/>
      <c r="B545" s="5"/>
      <c r="C545" s="7"/>
      <c r="D545" s="9"/>
      <c r="E545" s="6"/>
      <c r="F545" s="6"/>
      <c r="G545" s="6"/>
    </row>
    <row r="546" spans="1:7">
      <c r="A546" s="5"/>
      <c r="B546" s="5"/>
      <c r="C546" s="7"/>
      <c r="D546" s="9"/>
      <c r="E546" s="6"/>
      <c r="F546" s="6"/>
      <c r="G546" s="6"/>
    </row>
    <row r="547" spans="1:7">
      <c r="A547" s="5"/>
      <c r="B547" s="5"/>
      <c r="C547" s="7"/>
      <c r="D547" s="9"/>
      <c r="E547" s="6"/>
      <c r="F547" s="6"/>
      <c r="G547" s="6"/>
    </row>
    <row r="548" spans="1:7">
      <c r="A548" s="5"/>
      <c r="B548" s="5"/>
      <c r="C548" s="7"/>
      <c r="D548" s="9"/>
      <c r="E548" s="6"/>
      <c r="F548" s="6"/>
      <c r="G548" s="6"/>
    </row>
    <row r="549" spans="1:7">
      <c r="A549" s="5"/>
      <c r="B549" s="5"/>
      <c r="C549" s="7"/>
      <c r="D549" s="9"/>
      <c r="E549" s="6"/>
      <c r="F549" s="6"/>
      <c r="G549" s="6"/>
    </row>
    <row r="550" spans="1:7">
      <c r="A550" s="5"/>
      <c r="B550" s="5"/>
      <c r="C550" s="7"/>
      <c r="D550" s="9"/>
      <c r="E550" s="6"/>
      <c r="F550" s="6"/>
      <c r="G550" s="6"/>
    </row>
    <row r="551" spans="1:7">
      <c r="A551" s="5"/>
      <c r="B551" s="5"/>
      <c r="C551" s="7"/>
      <c r="D551" s="9"/>
      <c r="E551" s="6"/>
      <c r="F551" s="6"/>
      <c r="G551" s="6"/>
    </row>
    <row r="552" spans="1:7">
      <c r="A552" s="5"/>
      <c r="B552" s="5"/>
      <c r="C552" s="7"/>
      <c r="D552" s="9"/>
      <c r="E552" s="6"/>
      <c r="F552" s="6"/>
      <c r="G552" s="6"/>
    </row>
    <row r="553" spans="1:7">
      <c r="A553" s="5"/>
      <c r="B553" s="5"/>
      <c r="C553" s="7"/>
      <c r="D553" s="9"/>
      <c r="E553" s="6"/>
      <c r="F553" s="6"/>
      <c r="G553" s="6"/>
    </row>
    <row r="554" spans="1:7">
      <c r="A554" s="5"/>
      <c r="B554" s="5"/>
      <c r="C554" s="7"/>
      <c r="D554" s="9"/>
      <c r="E554" s="6"/>
      <c r="F554" s="6"/>
      <c r="G554" s="6"/>
    </row>
    <row r="555" spans="1:7">
      <c r="A555" s="5"/>
      <c r="B555" s="5"/>
      <c r="C555" s="7"/>
      <c r="D555" s="9"/>
      <c r="E555" s="6"/>
      <c r="F555" s="6"/>
      <c r="G555" s="6"/>
    </row>
    <row r="556" spans="1:7">
      <c r="A556" s="5"/>
      <c r="B556" s="5"/>
      <c r="C556" s="7"/>
      <c r="D556" s="9"/>
      <c r="E556" s="6"/>
      <c r="F556" s="6"/>
      <c r="G556" s="6"/>
    </row>
    <row r="557" spans="1:7">
      <c r="A557" s="5"/>
      <c r="B557" s="5"/>
      <c r="C557" s="7"/>
      <c r="D557" s="9"/>
      <c r="E557" s="6"/>
      <c r="F557" s="6"/>
      <c r="G557" s="6"/>
    </row>
    <row r="558" spans="1:7">
      <c r="A558" s="5"/>
      <c r="B558" s="5"/>
      <c r="C558" s="7"/>
      <c r="D558" s="9"/>
      <c r="E558" s="6"/>
      <c r="F558" s="6"/>
      <c r="G558" s="6"/>
    </row>
    <row r="559" spans="1:7">
      <c r="A559" s="5"/>
      <c r="B559" s="5"/>
      <c r="C559" s="7"/>
      <c r="D559" s="9"/>
      <c r="E559" s="6"/>
      <c r="F559" s="6"/>
      <c r="G559" s="6"/>
    </row>
    <row r="560" spans="1:7">
      <c r="A560" s="5"/>
      <c r="B560" s="5"/>
      <c r="C560" s="7"/>
      <c r="D560" s="9"/>
      <c r="E560" s="6"/>
      <c r="F560" s="6"/>
      <c r="G560" s="6"/>
    </row>
    <row r="561" spans="1:7">
      <c r="A561" s="5"/>
      <c r="B561" s="5"/>
      <c r="C561" s="7"/>
      <c r="D561" s="9"/>
      <c r="E561" s="6"/>
      <c r="F561" s="6"/>
      <c r="G561" s="6"/>
    </row>
    <row r="562" spans="1:7">
      <c r="A562" s="5"/>
      <c r="B562" s="5"/>
      <c r="C562" s="7"/>
      <c r="D562" s="9"/>
      <c r="E562" s="6"/>
      <c r="F562" s="6"/>
      <c r="G562" s="6"/>
    </row>
    <row r="563" spans="1:7">
      <c r="A563" s="5"/>
      <c r="B563" s="5"/>
      <c r="C563" s="7"/>
      <c r="D563" s="9"/>
      <c r="E563" s="6"/>
      <c r="F563" s="6"/>
      <c r="G563" s="6"/>
    </row>
    <row r="564" spans="1:7">
      <c r="A564" s="5"/>
      <c r="B564" s="5"/>
      <c r="C564" s="7"/>
      <c r="D564" s="9"/>
      <c r="E564" s="6"/>
      <c r="F564" s="6"/>
      <c r="G564" s="6"/>
    </row>
    <row r="565" spans="1:7">
      <c r="A565" s="5"/>
      <c r="B565" s="5"/>
      <c r="C565" s="7"/>
      <c r="D565" s="9"/>
      <c r="E565" s="6"/>
      <c r="F565" s="6"/>
      <c r="G565" s="6"/>
    </row>
    <row r="566" spans="1:7">
      <c r="A566" s="5"/>
      <c r="B566" s="5"/>
      <c r="C566" s="7"/>
      <c r="D566" s="9"/>
      <c r="E566" s="6"/>
      <c r="F566" s="6"/>
      <c r="G566" s="6"/>
    </row>
    <row r="567" spans="1:7">
      <c r="A567" s="5"/>
      <c r="B567" s="5"/>
      <c r="C567" s="7"/>
      <c r="D567" s="9"/>
      <c r="E567" s="6"/>
      <c r="F567" s="6"/>
      <c r="G567" s="6"/>
    </row>
    <row r="568" spans="1:7">
      <c r="A568" s="5"/>
      <c r="B568" s="5"/>
      <c r="C568" s="7"/>
      <c r="D568" s="9"/>
      <c r="E568" s="6"/>
      <c r="F568" s="6"/>
      <c r="G568" s="6"/>
    </row>
    <row r="569" spans="1:7">
      <c r="A569" s="5"/>
      <c r="B569" s="5"/>
      <c r="C569" s="7"/>
      <c r="D569" s="9"/>
      <c r="E569" s="6"/>
      <c r="F569" s="6"/>
      <c r="G569" s="6"/>
    </row>
    <row r="570" spans="1:7">
      <c r="A570" s="5"/>
      <c r="B570" s="5"/>
      <c r="C570" s="7"/>
      <c r="D570" s="9"/>
      <c r="E570" s="6"/>
      <c r="F570" s="6"/>
      <c r="G570" s="6"/>
    </row>
    <row r="571" spans="1:7">
      <c r="A571" s="5"/>
      <c r="B571" s="5"/>
      <c r="C571" s="7"/>
      <c r="D571" s="9"/>
      <c r="E571" s="6"/>
      <c r="F571" s="6"/>
      <c r="G571" s="6"/>
    </row>
    <row r="572" spans="1:7">
      <c r="A572" s="5"/>
      <c r="B572" s="5"/>
      <c r="C572" s="7"/>
      <c r="D572" s="9"/>
      <c r="E572" s="6"/>
      <c r="F572" s="6"/>
      <c r="G572" s="6"/>
    </row>
    <row r="573" spans="1:7">
      <c r="A573" s="5"/>
      <c r="B573" s="5"/>
      <c r="C573" s="7"/>
      <c r="D573" s="9"/>
      <c r="E573" s="6"/>
      <c r="F573" s="6"/>
      <c r="G573" s="6"/>
    </row>
    <row r="574" spans="1:7">
      <c r="A574" s="5"/>
      <c r="B574" s="5"/>
      <c r="C574" s="7"/>
      <c r="D574" s="9"/>
      <c r="E574" s="6"/>
      <c r="F574" s="6"/>
      <c r="G574" s="6"/>
    </row>
    <row r="575" spans="1:7">
      <c r="A575" s="5"/>
      <c r="B575" s="5"/>
      <c r="C575" s="7"/>
      <c r="D575" s="9"/>
      <c r="E575" s="6"/>
      <c r="F575" s="6"/>
      <c r="G575" s="6"/>
    </row>
    <row r="576" spans="1:7">
      <c r="A576" s="5"/>
      <c r="B576" s="5"/>
      <c r="C576" s="7"/>
      <c r="D576" s="9"/>
      <c r="E576" s="6"/>
      <c r="F576" s="6"/>
      <c r="G576" s="6"/>
    </row>
    <row r="577" spans="1:7">
      <c r="A577" s="5"/>
      <c r="B577" s="5"/>
      <c r="C577" s="7"/>
      <c r="D577" s="9"/>
      <c r="E577" s="6"/>
      <c r="F577" s="6"/>
      <c r="G577" s="6"/>
    </row>
    <row r="578" spans="1:7">
      <c r="A578" s="5"/>
      <c r="B578" s="5"/>
      <c r="C578" s="7"/>
      <c r="D578" s="9"/>
      <c r="E578" s="6"/>
      <c r="F578" s="6"/>
      <c r="G578" s="6"/>
    </row>
    <row r="579" spans="1:7">
      <c r="A579" s="5"/>
      <c r="B579" s="5"/>
      <c r="C579" s="7"/>
      <c r="D579" s="9"/>
      <c r="E579" s="6"/>
      <c r="F579" s="6"/>
      <c r="G579" s="6"/>
    </row>
    <row r="580" spans="1:7">
      <c r="A580" s="5"/>
      <c r="B580" s="5"/>
      <c r="C580" s="7"/>
      <c r="D580" s="9"/>
      <c r="E580" s="6"/>
      <c r="F580" s="6"/>
      <c r="G580" s="6"/>
    </row>
    <row r="581" spans="1:7">
      <c r="A581" s="5"/>
      <c r="B581" s="5"/>
      <c r="C581" s="7"/>
      <c r="D581" s="9"/>
      <c r="E581" s="6"/>
      <c r="F581" s="6"/>
      <c r="G581" s="6"/>
    </row>
    <row r="582" spans="1:7">
      <c r="A582" s="5"/>
      <c r="B582" s="5"/>
      <c r="C582" s="7"/>
      <c r="D582" s="9"/>
      <c r="E582" s="6"/>
      <c r="F582" s="6"/>
      <c r="G582" s="6"/>
    </row>
    <row r="583" spans="1:7">
      <c r="A583" s="5"/>
      <c r="B583" s="5"/>
      <c r="C583" s="7"/>
      <c r="D583" s="9"/>
      <c r="E583" s="6"/>
      <c r="F583" s="6"/>
      <c r="G583" s="6"/>
    </row>
    <row r="584" spans="1:7">
      <c r="A584" s="5"/>
      <c r="B584" s="5"/>
      <c r="C584" s="7"/>
      <c r="D584" s="9"/>
      <c r="E584" s="6"/>
      <c r="F584" s="6"/>
      <c r="G584" s="6"/>
    </row>
    <row r="585" spans="1:7">
      <c r="A585" s="5"/>
      <c r="B585" s="5"/>
      <c r="C585" s="7"/>
      <c r="D585" s="9"/>
      <c r="E585" s="6"/>
      <c r="F585" s="6"/>
      <c r="G585" s="6"/>
    </row>
    <row r="586" spans="1:7">
      <c r="A586" s="5"/>
      <c r="B586" s="5"/>
      <c r="C586" s="7"/>
      <c r="D586" s="9"/>
      <c r="E586" s="6"/>
      <c r="F586" s="6"/>
      <c r="G586" s="6"/>
    </row>
    <row r="587" spans="1:7">
      <c r="A587" s="5"/>
      <c r="B587" s="5"/>
      <c r="C587" s="7"/>
      <c r="D587" s="9"/>
      <c r="E587" s="6"/>
      <c r="F587" s="6"/>
      <c r="G587" s="6"/>
    </row>
    <row r="588" spans="1:7">
      <c r="A588" s="5"/>
      <c r="B588" s="5"/>
      <c r="C588" s="7"/>
      <c r="D588" s="9"/>
      <c r="E588" s="6"/>
      <c r="F588" s="6"/>
      <c r="G588" s="6"/>
    </row>
    <row r="589" spans="1:7">
      <c r="A589" s="5"/>
      <c r="B589" s="5"/>
      <c r="C589" s="7"/>
      <c r="D589" s="9"/>
      <c r="E589" s="6"/>
      <c r="F589" s="6"/>
      <c r="G589" s="6"/>
    </row>
    <row r="590" spans="1:7">
      <c r="A590" s="5"/>
      <c r="B590" s="5"/>
      <c r="C590" s="7"/>
      <c r="D590" s="9"/>
      <c r="E590" s="6"/>
      <c r="F590" s="6"/>
      <c r="G590" s="6"/>
    </row>
    <row r="591" spans="1:7">
      <c r="A591" s="5"/>
      <c r="B591" s="5"/>
      <c r="C591" s="7"/>
      <c r="D591" s="9"/>
      <c r="E591" s="6"/>
      <c r="F591" s="6"/>
      <c r="G591" s="6"/>
    </row>
    <row r="592" spans="1:7">
      <c r="A592" s="5"/>
      <c r="B592" s="5"/>
      <c r="C592" s="7"/>
      <c r="D592" s="9"/>
      <c r="E592" s="6"/>
      <c r="F592" s="6"/>
      <c r="G592" s="6"/>
    </row>
    <row r="593" spans="1:7">
      <c r="A593" s="5"/>
      <c r="B593" s="5"/>
      <c r="C593" s="7"/>
      <c r="D593" s="9"/>
      <c r="E593" s="6"/>
      <c r="F593" s="6"/>
      <c r="G593" s="6"/>
    </row>
    <row r="594" spans="1:7">
      <c r="A594" s="5"/>
      <c r="B594" s="5"/>
      <c r="C594" s="7"/>
      <c r="D594" s="9"/>
      <c r="E594" s="6"/>
      <c r="F594" s="6"/>
      <c r="G594" s="6"/>
    </row>
    <row r="595" spans="1:7">
      <c r="A595" s="5"/>
      <c r="B595" s="5"/>
      <c r="C595" s="7"/>
      <c r="D595" s="9"/>
      <c r="E595" s="6"/>
      <c r="F595" s="6"/>
      <c r="G595" s="6"/>
    </row>
    <row r="596" spans="1:7">
      <c r="A596" s="5"/>
      <c r="B596" s="5"/>
      <c r="C596" s="7"/>
      <c r="D596" s="9"/>
      <c r="E596" s="6"/>
      <c r="F596" s="6"/>
      <c r="G596" s="6"/>
    </row>
    <row r="597" spans="1:7">
      <c r="A597" s="5"/>
      <c r="B597" s="5"/>
      <c r="C597" s="7"/>
      <c r="D597" s="9"/>
      <c r="E597" s="6"/>
      <c r="F597" s="6"/>
      <c r="G597" s="6"/>
    </row>
    <row r="598" spans="1:7">
      <c r="A598" s="5"/>
      <c r="B598" s="5"/>
      <c r="C598" s="7"/>
      <c r="D598" s="9"/>
      <c r="E598" s="6"/>
      <c r="F598" s="6"/>
      <c r="G598" s="6"/>
    </row>
    <row r="599" spans="1:7">
      <c r="A599" s="5"/>
      <c r="B599" s="5"/>
      <c r="C599" s="7"/>
      <c r="D599" s="9"/>
      <c r="E599" s="6"/>
      <c r="F599" s="6"/>
      <c r="G599" s="6"/>
    </row>
    <row r="600" spans="1:7">
      <c r="A600" s="5"/>
      <c r="B600" s="5"/>
      <c r="C600" s="7"/>
      <c r="D600" s="9"/>
      <c r="E600" s="6"/>
      <c r="F600" s="6"/>
      <c r="G600" s="6"/>
    </row>
    <row r="601" spans="1:7">
      <c r="A601" s="5"/>
      <c r="B601" s="5"/>
      <c r="C601" s="7"/>
      <c r="D601" s="9"/>
      <c r="E601" s="6"/>
      <c r="F601" s="6"/>
      <c r="G601" s="6"/>
    </row>
    <row r="602" spans="1:7">
      <c r="A602" s="5"/>
      <c r="B602" s="5"/>
      <c r="C602" s="7"/>
      <c r="D602" s="9"/>
      <c r="E602" s="6"/>
      <c r="F602" s="6"/>
      <c r="G602" s="6"/>
    </row>
    <row r="603" spans="1:7">
      <c r="A603" s="5"/>
      <c r="B603" s="5"/>
      <c r="C603" s="7"/>
      <c r="D603" s="9"/>
      <c r="E603" s="6"/>
      <c r="F603" s="6"/>
      <c r="G603" s="6"/>
    </row>
    <row r="604" spans="1:7">
      <c r="A604" s="5"/>
      <c r="B604" s="5"/>
      <c r="C604" s="7"/>
      <c r="D604" s="9"/>
      <c r="E604" s="6"/>
      <c r="F604" s="6"/>
      <c r="G604" s="6"/>
    </row>
    <row r="605" spans="1:7">
      <c r="A605" s="5"/>
      <c r="B605" s="5"/>
      <c r="C605" s="7"/>
      <c r="D605" s="9"/>
      <c r="E605" s="6"/>
      <c r="F605" s="6"/>
      <c r="G605" s="6"/>
    </row>
    <row r="606" spans="1:7">
      <c r="A606" s="5"/>
      <c r="B606" s="5"/>
      <c r="C606" s="7"/>
      <c r="D606" s="9"/>
      <c r="E606" s="6"/>
      <c r="F606" s="6"/>
      <c r="G606" s="6"/>
    </row>
    <row r="607" spans="1:7">
      <c r="A607" s="5"/>
      <c r="B607" s="5"/>
      <c r="C607" s="7"/>
      <c r="D607" s="9"/>
      <c r="E607" s="6"/>
      <c r="F607" s="6"/>
      <c r="G607" s="6"/>
    </row>
    <row r="608" spans="1:7">
      <c r="A608" s="5"/>
      <c r="B608" s="5"/>
      <c r="C608" s="7"/>
      <c r="D608" s="9"/>
      <c r="E608" s="6"/>
      <c r="F608" s="6"/>
      <c r="G608" s="6"/>
    </row>
    <row r="609" spans="1:7">
      <c r="A609" s="5"/>
      <c r="B609" s="5"/>
      <c r="C609" s="7"/>
      <c r="D609" s="9"/>
      <c r="E609" s="6"/>
      <c r="F609" s="6"/>
      <c r="G609" s="6"/>
    </row>
    <row r="610" spans="1:7">
      <c r="A610" s="5"/>
      <c r="B610" s="5"/>
      <c r="C610" s="7"/>
      <c r="D610" s="9"/>
      <c r="E610" s="6"/>
      <c r="F610" s="6"/>
      <c r="G610" s="6"/>
    </row>
    <row r="611" spans="1:7">
      <c r="A611" s="5"/>
      <c r="B611" s="5"/>
      <c r="C611" s="7"/>
      <c r="D611" s="9"/>
      <c r="E611" s="6"/>
      <c r="F611" s="6"/>
      <c r="G611" s="6"/>
    </row>
    <row r="612" spans="1:7">
      <c r="A612" s="5"/>
      <c r="B612" s="5"/>
      <c r="C612" s="7"/>
      <c r="D612" s="9"/>
      <c r="E612" s="6"/>
      <c r="F612" s="6"/>
      <c r="G612" s="6"/>
    </row>
    <row r="613" spans="1:7">
      <c r="A613" s="5"/>
      <c r="B613" s="5"/>
      <c r="C613" s="7"/>
      <c r="D613" s="9"/>
      <c r="E613" s="6"/>
      <c r="F613" s="6"/>
      <c r="G613" s="6"/>
    </row>
    <row r="614" spans="1:7">
      <c r="A614" s="5"/>
      <c r="B614" s="5"/>
      <c r="C614" s="7"/>
      <c r="D614" s="9"/>
      <c r="E614" s="6"/>
      <c r="F614" s="6"/>
      <c r="G614" s="6"/>
    </row>
    <row r="615" spans="1:7">
      <c r="A615" s="5"/>
      <c r="B615" s="5"/>
      <c r="C615" s="7"/>
      <c r="D615" s="9"/>
      <c r="E615" s="6"/>
      <c r="F615" s="6"/>
      <c r="G615" s="6"/>
    </row>
    <row r="616" spans="1:7">
      <c r="A616" s="5"/>
      <c r="B616" s="5"/>
      <c r="C616" s="7"/>
      <c r="D616" s="9"/>
      <c r="E616" s="6"/>
      <c r="F616" s="6"/>
      <c r="G616" s="6"/>
    </row>
    <row r="617" spans="1:7">
      <c r="A617" s="5"/>
      <c r="B617" s="5"/>
      <c r="C617" s="7"/>
      <c r="D617" s="9"/>
      <c r="E617" s="6"/>
      <c r="F617" s="6"/>
      <c r="G617" s="6"/>
    </row>
    <row r="618" spans="1:7">
      <c r="A618" s="5"/>
      <c r="B618" s="5"/>
      <c r="C618" s="7"/>
      <c r="D618" s="9"/>
      <c r="E618" s="6"/>
      <c r="F618" s="6"/>
      <c r="G618" s="6"/>
    </row>
    <row r="619" spans="1:7">
      <c r="A619" s="5"/>
      <c r="B619" s="5"/>
      <c r="C619" s="7"/>
      <c r="D619" s="9"/>
      <c r="E619" s="6"/>
      <c r="F619" s="6"/>
      <c r="G619" s="6"/>
    </row>
    <row r="620" spans="1:7">
      <c r="A620" s="5"/>
      <c r="B620" s="5"/>
      <c r="C620" s="7"/>
      <c r="D620" s="9"/>
      <c r="E620" s="6"/>
      <c r="F620" s="6"/>
      <c r="G620" s="6"/>
    </row>
    <row r="621" spans="1:7">
      <c r="A621" s="5"/>
      <c r="B621" s="5"/>
      <c r="C621" s="7"/>
      <c r="D621" s="9"/>
      <c r="E621" s="6"/>
      <c r="F621" s="6"/>
      <c r="G621" s="6"/>
    </row>
    <row r="622" spans="1:7">
      <c r="A622" s="5"/>
      <c r="B622" s="5"/>
      <c r="C622" s="7"/>
      <c r="D622" s="9"/>
      <c r="E622" s="6"/>
      <c r="F622" s="6"/>
      <c r="G622" s="6"/>
    </row>
    <row r="623" spans="1:7">
      <c r="A623" s="5"/>
      <c r="B623" s="5"/>
      <c r="C623" s="7"/>
      <c r="D623" s="9"/>
      <c r="E623" s="6"/>
      <c r="F623" s="6"/>
      <c r="G623" s="6"/>
    </row>
    <row r="624" spans="1:7">
      <c r="A624" s="5"/>
      <c r="B624" s="5"/>
      <c r="C624" s="7"/>
      <c r="D624" s="9"/>
      <c r="E624" s="6"/>
      <c r="F624" s="6"/>
      <c r="G624" s="6"/>
    </row>
    <row r="625" spans="1:7">
      <c r="A625" s="5"/>
      <c r="B625" s="5"/>
      <c r="C625" s="7"/>
      <c r="D625" s="9"/>
      <c r="E625" s="6"/>
      <c r="F625" s="6"/>
      <c r="G625" s="6"/>
    </row>
    <row r="626" spans="1:7">
      <c r="A626" s="5"/>
      <c r="B626" s="5"/>
      <c r="C626" s="7"/>
      <c r="D626" s="9"/>
      <c r="E626" s="6"/>
      <c r="F626" s="6"/>
      <c r="G626" s="6"/>
    </row>
    <row r="627" spans="1:7">
      <c r="A627" s="5"/>
      <c r="B627" s="5"/>
      <c r="C627" s="7"/>
      <c r="D627" s="8"/>
      <c r="E627" s="6"/>
      <c r="F627" s="6"/>
      <c r="G627" s="6"/>
    </row>
    <row r="628" spans="1:7">
      <c r="A628" s="5"/>
      <c r="B628" s="5"/>
      <c r="C628" s="7"/>
      <c r="D628" s="8"/>
      <c r="E628" s="6"/>
      <c r="F628" s="6"/>
      <c r="G628" s="6"/>
    </row>
    <row r="629" spans="1:7">
      <c r="A629" s="5"/>
      <c r="B629" s="5"/>
      <c r="C629" s="7"/>
      <c r="D629" s="7"/>
      <c r="E629" s="6"/>
      <c r="F629" s="6"/>
      <c r="G629" s="6"/>
    </row>
    <row r="630" spans="1:7">
      <c r="A630" s="5"/>
      <c r="B630" s="5"/>
      <c r="C630" s="5"/>
      <c r="D630" s="5"/>
      <c r="E630" s="5"/>
      <c r="F630" s="5"/>
      <c r="G630" s="5"/>
    </row>
    <row r="631" spans="1:7">
      <c r="A631" s="5"/>
      <c r="B631" s="5"/>
      <c r="C631" s="5"/>
      <c r="D631" s="5"/>
      <c r="E631" s="5"/>
      <c r="F631" s="5"/>
      <c r="G631" s="5"/>
    </row>
    <row r="632" spans="1:7">
      <c r="A632" s="5"/>
      <c r="B632" s="5"/>
      <c r="C632" s="13"/>
      <c r="D632" s="13"/>
      <c r="E632" s="13"/>
      <c r="F632" s="13"/>
      <c r="G632" s="13"/>
    </row>
    <row r="633" spans="1:7">
      <c r="A633" s="5"/>
      <c r="B633" s="5"/>
      <c r="C633" s="7"/>
      <c r="D633" s="7"/>
      <c r="E633" s="7"/>
      <c r="F633" s="7"/>
      <c r="G633" s="7"/>
    </row>
    <row r="634" spans="1:7">
      <c r="A634" s="5"/>
      <c r="B634" s="5"/>
      <c r="C634" s="12"/>
      <c r="D634" s="12"/>
      <c r="E634" s="10"/>
      <c r="F634" s="10"/>
      <c r="G634" s="10"/>
    </row>
    <row r="635" spans="1:7">
      <c r="A635" s="5"/>
      <c r="B635" s="5"/>
      <c r="C635" s="12"/>
      <c r="D635" s="12"/>
      <c r="E635" s="11"/>
      <c r="F635" s="11"/>
      <c r="G635" s="10"/>
    </row>
    <row r="636" spans="1:7">
      <c r="A636" s="5"/>
      <c r="B636" s="5"/>
      <c r="C636" s="7"/>
      <c r="D636" s="9"/>
      <c r="E636" s="6"/>
      <c r="F636" s="6"/>
      <c r="G636" s="6"/>
    </row>
    <row r="637" spans="1:7">
      <c r="A637" s="5"/>
      <c r="B637" s="5"/>
      <c r="C637" s="7"/>
      <c r="D637" s="9"/>
      <c r="E637" s="6"/>
      <c r="F637" s="6"/>
      <c r="G637" s="6"/>
    </row>
    <row r="638" spans="1:7">
      <c r="A638" s="5"/>
      <c r="B638" s="5"/>
      <c r="C638" s="7"/>
      <c r="D638" s="9"/>
      <c r="E638" s="6"/>
      <c r="F638" s="6"/>
      <c r="G638" s="6"/>
    </row>
    <row r="639" spans="1:7">
      <c r="A639" s="5"/>
      <c r="B639" s="5"/>
      <c r="C639" s="7"/>
      <c r="D639" s="9"/>
      <c r="E639" s="6"/>
      <c r="F639" s="6"/>
      <c r="G639" s="6"/>
    </row>
    <row r="640" spans="1:7">
      <c r="A640" s="5"/>
      <c r="B640" s="5"/>
      <c r="C640" s="7"/>
      <c r="D640" s="9"/>
      <c r="E640" s="6"/>
      <c r="F640" s="6"/>
      <c r="G640" s="6"/>
    </row>
    <row r="641" spans="1:7">
      <c r="A641" s="5"/>
      <c r="B641" s="5"/>
      <c r="C641" s="7"/>
      <c r="D641" s="9"/>
      <c r="E641" s="6"/>
      <c r="F641" s="6"/>
      <c r="G641" s="6"/>
    </row>
    <row r="642" spans="1:7">
      <c r="A642" s="5"/>
      <c r="B642" s="5"/>
      <c r="C642" s="7"/>
      <c r="D642" s="9"/>
      <c r="E642" s="6"/>
      <c r="F642" s="6"/>
      <c r="G642" s="6"/>
    </row>
    <row r="643" spans="1:7">
      <c r="A643" s="5"/>
      <c r="B643" s="5"/>
      <c r="C643" s="7"/>
      <c r="D643" s="9"/>
      <c r="E643" s="6"/>
      <c r="F643" s="6"/>
      <c r="G643" s="6"/>
    </row>
    <row r="644" spans="1:7">
      <c r="A644" s="5"/>
      <c r="B644" s="5"/>
      <c r="C644" s="7"/>
      <c r="D644" s="9"/>
      <c r="E644" s="6"/>
      <c r="F644" s="6"/>
      <c r="G644" s="6"/>
    </row>
    <row r="645" spans="1:7">
      <c r="A645" s="5"/>
      <c r="B645" s="5"/>
      <c r="C645" s="7"/>
      <c r="D645" s="9"/>
      <c r="E645" s="6"/>
      <c r="F645" s="6"/>
      <c r="G645" s="6"/>
    </row>
    <row r="646" spans="1:7">
      <c r="A646" s="5"/>
      <c r="B646" s="5"/>
      <c r="C646" s="7"/>
      <c r="D646" s="9"/>
      <c r="E646" s="6"/>
      <c r="F646" s="6"/>
      <c r="G646" s="6"/>
    </row>
    <row r="647" spans="1:7">
      <c r="A647" s="5"/>
      <c r="B647" s="5"/>
      <c r="C647" s="7"/>
      <c r="D647" s="9"/>
      <c r="E647" s="6"/>
      <c r="F647" s="6"/>
      <c r="G647" s="6"/>
    </row>
    <row r="648" spans="1:7">
      <c r="A648" s="5"/>
      <c r="B648" s="5"/>
      <c r="C648" s="7"/>
      <c r="D648" s="9"/>
      <c r="E648" s="6"/>
      <c r="F648" s="6"/>
      <c r="G648" s="6"/>
    </row>
    <row r="649" spans="1:7">
      <c r="A649" s="5"/>
      <c r="B649" s="5"/>
      <c r="C649" s="7"/>
      <c r="D649" s="9"/>
      <c r="E649" s="6"/>
      <c r="F649" s="6"/>
      <c r="G649" s="6"/>
    </row>
    <row r="650" spans="1:7">
      <c r="A650" s="5"/>
      <c r="B650" s="5"/>
      <c r="C650" s="7"/>
      <c r="D650" s="9"/>
      <c r="E650" s="6"/>
      <c r="F650" s="6"/>
      <c r="G650" s="6"/>
    </row>
    <row r="651" spans="1:7">
      <c r="A651" s="5"/>
      <c r="B651" s="5"/>
      <c r="C651" s="7"/>
      <c r="D651" s="9"/>
      <c r="E651" s="6"/>
      <c r="F651" s="6"/>
      <c r="G651" s="6"/>
    </row>
    <row r="652" spans="1:7">
      <c r="A652" s="5"/>
      <c r="B652" s="5"/>
      <c r="C652" s="7"/>
      <c r="D652" s="9"/>
      <c r="E652" s="6"/>
      <c r="F652" s="6"/>
      <c r="G652" s="6"/>
    </row>
    <row r="653" spans="1:7">
      <c r="A653" s="5"/>
      <c r="B653" s="5"/>
      <c r="C653" s="7"/>
      <c r="D653" s="9"/>
      <c r="E653" s="6"/>
      <c r="F653" s="6"/>
      <c r="G653" s="6"/>
    </row>
    <row r="654" spans="1:7">
      <c r="A654" s="5"/>
      <c r="B654" s="5"/>
      <c r="C654" s="7"/>
      <c r="D654" s="9"/>
      <c r="E654" s="6"/>
      <c r="F654" s="6"/>
      <c r="G654" s="6"/>
    </row>
    <row r="655" spans="1:7">
      <c r="A655" s="5"/>
      <c r="B655" s="5"/>
      <c r="C655" s="7"/>
      <c r="D655" s="9"/>
      <c r="E655" s="6"/>
      <c r="F655" s="6"/>
      <c r="G655" s="6"/>
    </row>
    <row r="656" spans="1:7">
      <c r="A656" s="5"/>
      <c r="B656" s="5"/>
      <c r="C656" s="7"/>
      <c r="D656" s="9"/>
      <c r="E656" s="6"/>
      <c r="F656" s="6"/>
      <c r="G656" s="6"/>
    </row>
    <row r="657" spans="1:7">
      <c r="A657" s="5"/>
      <c r="B657" s="5"/>
      <c r="C657" s="7"/>
      <c r="D657" s="9"/>
      <c r="E657" s="6"/>
      <c r="F657" s="6"/>
      <c r="G657" s="6"/>
    </row>
    <row r="658" spans="1:7">
      <c r="A658" s="5"/>
      <c r="B658" s="5"/>
      <c r="C658" s="7"/>
      <c r="D658" s="9"/>
      <c r="E658" s="6"/>
      <c r="F658" s="6"/>
      <c r="G658" s="6"/>
    </row>
    <row r="659" spans="1:7">
      <c r="A659" s="5"/>
      <c r="B659" s="5"/>
      <c r="C659" s="7"/>
      <c r="D659" s="9"/>
      <c r="E659" s="6"/>
      <c r="F659" s="6"/>
      <c r="G659" s="6"/>
    </row>
    <row r="660" spans="1:7">
      <c r="A660" s="5"/>
      <c r="B660" s="5"/>
      <c r="C660" s="7"/>
      <c r="D660" s="9"/>
      <c r="E660" s="6"/>
      <c r="F660" s="6"/>
      <c r="G660" s="6"/>
    </row>
    <row r="661" spans="1:7">
      <c r="A661" s="5"/>
      <c r="B661" s="5"/>
      <c r="C661" s="7"/>
      <c r="D661" s="9"/>
      <c r="E661" s="6"/>
      <c r="F661" s="6"/>
      <c r="G661" s="6"/>
    </row>
    <row r="662" spans="1:7">
      <c r="A662" s="5"/>
      <c r="B662" s="5"/>
      <c r="C662" s="7"/>
      <c r="D662" s="9"/>
      <c r="E662" s="6"/>
      <c r="F662" s="6"/>
      <c r="G662" s="6"/>
    </row>
    <row r="663" spans="1:7">
      <c r="A663" s="5"/>
      <c r="B663" s="5"/>
      <c r="C663" s="7"/>
      <c r="D663" s="9"/>
      <c r="E663" s="6"/>
      <c r="F663" s="6"/>
      <c r="G663" s="6"/>
    </row>
    <row r="664" spans="1:7">
      <c r="A664" s="5"/>
      <c r="B664" s="5"/>
      <c r="C664" s="7"/>
      <c r="D664" s="9"/>
      <c r="E664" s="6"/>
      <c r="F664" s="6"/>
      <c r="G664" s="6"/>
    </row>
    <row r="665" spans="1:7">
      <c r="A665" s="5"/>
      <c r="B665" s="5"/>
      <c r="C665" s="7"/>
      <c r="D665" s="9"/>
      <c r="E665" s="6"/>
      <c r="F665" s="6"/>
      <c r="G665" s="6"/>
    </row>
    <row r="666" spans="1:7">
      <c r="A666" s="5"/>
      <c r="B666" s="5"/>
      <c r="C666" s="7"/>
      <c r="D666" s="9"/>
      <c r="E666" s="6"/>
      <c r="F666" s="6"/>
      <c r="G666" s="6"/>
    </row>
    <row r="667" spans="1:7">
      <c r="A667" s="5"/>
      <c r="B667" s="5"/>
      <c r="C667" s="7"/>
      <c r="D667" s="9"/>
      <c r="E667" s="6"/>
      <c r="F667" s="6"/>
      <c r="G667" s="6"/>
    </row>
    <row r="668" spans="1:7">
      <c r="A668" s="5"/>
      <c r="B668" s="5"/>
      <c r="C668" s="7"/>
      <c r="D668" s="9"/>
      <c r="E668" s="6"/>
      <c r="F668" s="6"/>
      <c r="G668" s="6"/>
    </row>
    <row r="669" spans="1:7">
      <c r="A669" s="5"/>
      <c r="B669" s="5"/>
      <c r="C669" s="7"/>
      <c r="D669" s="9"/>
      <c r="E669" s="6"/>
      <c r="F669" s="6"/>
      <c r="G669" s="6"/>
    </row>
    <row r="670" spans="1:7">
      <c r="A670" s="5"/>
      <c r="B670" s="5"/>
      <c r="C670" s="7"/>
      <c r="D670" s="9"/>
      <c r="E670" s="6"/>
      <c r="F670" s="6"/>
      <c r="G670" s="6"/>
    </row>
    <row r="671" spans="1:7">
      <c r="A671" s="5"/>
      <c r="B671" s="5"/>
      <c r="C671" s="7"/>
      <c r="D671" s="9"/>
      <c r="E671" s="6"/>
      <c r="F671" s="6"/>
      <c r="G671" s="6"/>
    </row>
    <row r="672" spans="1:7">
      <c r="A672" s="5"/>
      <c r="B672" s="5"/>
      <c r="C672" s="7"/>
      <c r="D672" s="9"/>
      <c r="E672" s="6"/>
      <c r="F672" s="6"/>
      <c r="G672" s="6"/>
    </row>
    <row r="673" spans="1:7">
      <c r="A673" s="5"/>
      <c r="B673" s="5"/>
      <c r="C673" s="7"/>
      <c r="D673" s="9"/>
      <c r="E673" s="6"/>
      <c r="F673" s="6"/>
      <c r="G673" s="6"/>
    </row>
    <row r="674" spans="1:7">
      <c r="A674" s="5"/>
      <c r="B674" s="5"/>
      <c r="C674" s="7"/>
      <c r="D674" s="9"/>
      <c r="E674" s="6"/>
      <c r="F674" s="6"/>
      <c r="G674" s="6"/>
    </row>
    <row r="675" spans="1:7">
      <c r="A675" s="5"/>
      <c r="B675" s="5"/>
      <c r="C675" s="7"/>
      <c r="D675" s="9"/>
      <c r="E675" s="6"/>
      <c r="F675" s="6"/>
      <c r="G675" s="6"/>
    </row>
    <row r="676" spans="1:7">
      <c r="A676" s="5"/>
      <c r="B676" s="5"/>
      <c r="C676" s="7"/>
      <c r="D676" s="9"/>
      <c r="E676" s="6"/>
      <c r="F676" s="6"/>
      <c r="G676" s="6"/>
    </row>
    <row r="677" spans="1:7">
      <c r="A677" s="5"/>
      <c r="B677" s="5"/>
      <c r="C677" s="7"/>
      <c r="D677" s="9"/>
      <c r="E677" s="6"/>
      <c r="F677" s="6"/>
      <c r="G677" s="6"/>
    </row>
    <row r="678" spans="1:7">
      <c r="A678" s="5"/>
      <c r="B678" s="5"/>
      <c r="C678" s="7"/>
      <c r="D678" s="9"/>
      <c r="E678" s="6"/>
      <c r="F678" s="6"/>
      <c r="G678" s="6"/>
    </row>
    <row r="679" spans="1:7">
      <c r="A679" s="5"/>
      <c r="B679" s="5"/>
      <c r="C679" s="7"/>
      <c r="D679" s="9"/>
      <c r="E679" s="6"/>
      <c r="F679" s="6"/>
      <c r="G679" s="6"/>
    </row>
    <row r="680" spans="1:7">
      <c r="A680" s="5"/>
      <c r="B680" s="5"/>
      <c r="C680" s="7"/>
      <c r="D680" s="9"/>
      <c r="E680" s="6"/>
      <c r="F680" s="6"/>
      <c r="G680" s="6"/>
    </row>
    <row r="681" spans="1:7">
      <c r="A681" s="5"/>
      <c r="B681" s="5"/>
      <c r="C681" s="7"/>
      <c r="D681" s="9"/>
      <c r="E681" s="6"/>
      <c r="F681" s="6"/>
      <c r="G681" s="6"/>
    </row>
    <row r="682" spans="1:7">
      <c r="A682" s="5"/>
      <c r="B682" s="5"/>
      <c r="C682" s="7"/>
      <c r="D682" s="9"/>
      <c r="E682" s="6"/>
      <c r="F682" s="6"/>
      <c r="G682" s="6"/>
    </row>
    <row r="683" spans="1:7">
      <c r="A683" s="5"/>
      <c r="B683" s="5"/>
      <c r="C683" s="7"/>
      <c r="D683" s="9"/>
      <c r="E683" s="6"/>
      <c r="F683" s="6"/>
      <c r="G683" s="6"/>
    </row>
    <row r="684" spans="1:7">
      <c r="A684" s="5"/>
      <c r="B684" s="5"/>
      <c r="C684" s="7"/>
      <c r="D684" s="9"/>
      <c r="E684" s="6"/>
      <c r="F684" s="6"/>
      <c r="G684" s="6"/>
    </row>
    <row r="685" spans="1:7">
      <c r="A685" s="5"/>
      <c r="B685" s="5"/>
      <c r="C685" s="7"/>
      <c r="D685" s="9"/>
      <c r="E685" s="6"/>
      <c r="F685" s="6"/>
      <c r="G685" s="6"/>
    </row>
    <row r="686" spans="1:7">
      <c r="A686" s="5"/>
      <c r="B686" s="5"/>
      <c r="C686" s="7"/>
      <c r="D686" s="9"/>
      <c r="E686" s="6"/>
      <c r="F686" s="6"/>
      <c r="G686" s="6"/>
    </row>
    <row r="687" spans="1:7">
      <c r="A687" s="5"/>
      <c r="B687" s="5"/>
      <c r="C687" s="7"/>
      <c r="D687" s="9"/>
      <c r="E687" s="6"/>
      <c r="F687" s="6"/>
      <c r="G687" s="6"/>
    </row>
    <row r="688" spans="1:7">
      <c r="A688" s="5"/>
      <c r="B688" s="5"/>
      <c r="C688" s="7"/>
      <c r="D688" s="9"/>
      <c r="E688" s="6"/>
      <c r="F688" s="6"/>
      <c r="G688" s="6"/>
    </row>
    <row r="689" spans="1:7">
      <c r="A689" s="5"/>
      <c r="B689" s="5"/>
      <c r="C689" s="7"/>
      <c r="D689" s="9"/>
      <c r="E689" s="6"/>
      <c r="F689" s="6"/>
      <c r="G689" s="6"/>
    </row>
    <row r="690" spans="1:7">
      <c r="A690" s="5"/>
      <c r="B690" s="5"/>
      <c r="C690" s="7"/>
      <c r="D690" s="9"/>
      <c r="E690" s="6"/>
      <c r="F690" s="6"/>
      <c r="G690" s="6"/>
    </row>
    <row r="691" spans="1:7">
      <c r="A691" s="5"/>
      <c r="B691" s="5"/>
      <c r="C691" s="7"/>
      <c r="D691" s="9"/>
      <c r="E691" s="6"/>
      <c r="F691" s="6"/>
      <c r="G691" s="6"/>
    </row>
    <row r="692" spans="1:7">
      <c r="A692" s="5"/>
      <c r="B692" s="5"/>
      <c r="C692" s="7"/>
      <c r="D692" s="9"/>
      <c r="E692" s="6"/>
      <c r="F692" s="6"/>
      <c r="G692" s="6"/>
    </row>
    <row r="693" spans="1:7">
      <c r="A693" s="5"/>
      <c r="B693" s="5"/>
      <c r="C693" s="7"/>
      <c r="D693" s="9"/>
      <c r="E693" s="6"/>
      <c r="F693" s="6"/>
      <c r="G693" s="6"/>
    </row>
    <row r="694" spans="1:7">
      <c r="A694" s="5"/>
      <c r="B694" s="5"/>
      <c r="C694" s="7"/>
      <c r="D694" s="9"/>
      <c r="E694" s="6"/>
      <c r="F694" s="6"/>
      <c r="G694" s="6"/>
    </row>
    <row r="695" spans="1:7">
      <c r="A695" s="5"/>
      <c r="B695" s="5"/>
      <c r="C695" s="7"/>
      <c r="D695" s="9"/>
      <c r="E695" s="6"/>
      <c r="F695" s="6"/>
      <c r="G695" s="6"/>
    </row>
    <row r="696" spans="1:7">
      <c r="A696" s="5"/>
      <c r="B696" s="5"/>
      <c r="C696" s="7"/>
      <c r="D696" s="9"/>
      <c r="E696" s="6"/>
      <c r="F696" s="6"/>
      <c r="G696" s="6"/>
    </row>
    <row r="697" spans="1:7">
      <c r="A697" s="5"/>
      <c r="B697" s="5"/>
      <c r="C697" s="7"/>
      <c r="D697" s="9"/>
      <c r="E697" s="6"/>
      <c r="F697" s="6"/>
      <c r="G697" s="6"/>
    </row>
    <row r="698" spans="1:7">
      <c r="A698" s="5"/>
      <c r="B698" s="5"/>
      <c r="C698" s="7"/>
      <c r="D698" s="9"/>
      <c r="E698" s="6"/>
      <c r="F698" s="6"/>
      <c r="G698" s="6"/>
    </row>
    <row r="699" spans="1:7">
      <c r="A699" s="5"/>
      <c r="B699" s="5"/>
      <c r="C699" s="7"/>
      <c r="D699" s="9"/>
      <c r="E699" s="6"/>
      <c r="F699" s="6"/>
      <c r="G699" s="6"/>
    </row>
    <row r="700" spans="1:7">
      <c r="A700" s="5"/>
      <c r="B700" s="5"/>
      <c r="C700" s="7"/>
      <c r="D700" s="9"/>
      <c r="E700" s="6"/>
      <c r="F700" s="6"/>
      <c r="G700" s="6"/>
    </row>
    <row r="701" spans="1:7">
      <c r="A701" s="5"/>
      <c r="B701" s="5"/>
      <c r="C701" s="7"/>
      <c r="D701" s="9"/>
      <c r="E701" s="6"/>
      <c r="F701" s="6"/>
      <c r="G701" s="6"/>
    </row>
    <row r="702" spans="1:7">
      <c r="A702" s="5"/>
      <c r="B702" s="5"/>
      <c r="C702" s="7"/>
      <c r="D702" s="9"/>
      <c r="E702" s="6"/>
      <c r="F702" s="6"/>
      <c r="G702" s="6"/>
    </row>
    <row r="703" spans="1:7">
      <c r="A703" s="5"/>
      <c r="B703" s="5"/>
      <c r="C703" s="7"/>
      <c r="D703" s="9"/>
      <c r="E703" s="6"/>
      <c r="F703" s="6"/>
      <c r="G703" s="6"/>
    </row>
    <row r="704" spans="1:7">
      <c r="A704" s="5"/>
      <c r="B704" s="5"/>
      <c r="C704" s="7"/>
      <c r="D704" s="9"/>
      <c r="E704" s="6"/>
      <c r="F704" s="6"/>
      <c r="G704" s="6"/>
    </row>
    <row r="705" spans="1:7">
      <c r="A705" s="5"/>
      <c r="B705" s="5"/>
      <c r="C705" s="7"/>
      <c r="D705" s="9"/>
      <c r="E705" s="6"/>
      <c r="F705" s="6"/>
      <c r="G705" s="6"/>
    </row>
    <row r="706" spans="1:7">
      <c r="A706" s="5"/>
      <c r="B706" s="5"/>
      <c r="C706" s="7"/>
      <c r="D706" s="9"/>
      <c r="E706" s="6"/>
      <c r="F706" s="6"/>
      <c r="G706" s="6"/>
    </row>
    <row r="707" spans="1:7">
      <c r="A707" s="5"/>
      <c r="B707" s="5"/>
      <c r="C707" s="7"/>
      <c r="D707" s="9"/>
      <c r="E707" s="6"/>
      <c r="F707" s="6"/>
      <c r="G707" s="6"/>
    </row>
    <row r="708" spans="1:7">
      <c r="A708" s="5"/>
      <c r="B708" s="5"/>
      <c r="C708" s="7"/>
      <c r="D708" s="9"/>
      <c r="E708" s="6"/>
      <c r="F708" s="6"/>
      <c r="G708" s="6"/>
    </row>
    <row r="709" spans="1:7">
      <c r="A709" s="5"/>
      <c r="B709" s="5"/>
      <c r="C709" s="7"/>
      <c r="D709" s="9"/>
      <c r="E709" s="6"/>
      <c r="F709" s="6"/>
      <c r="G709" s="6"/>
    </row>
    <row r="710" spans="1:7">
      <c r="A710" s="5"/>
      <c r="B710" s="5"/>
      <c r="C710" s="7"/>
      <c r="D710" s="9"/>
      <c r="E710" s="6"/>
      <c r="F710" s="6"/>
      <c r="G710" s="6"/>
    </row>
    <row r="711" spans="1:7">
      <c r="A711" s="5"/>
      <c r="B711" s="5"/>
      <c r="C711" s="7"/>
      <c r="D711" s="9"/>
      <c r="E711" s="6"/>
      <c r="F711" s="6"/>
      <c r="G711" s="6"/>
    </row>
    <row r="712" spans="1:7">
      <c r="A712" s="5"/>
      <c r="B712" s="5"/>
      <c r="C712" s="7"/>
      <c r="D712" s="9"/>
      <c r="E712" s="6"/>
      <c r="F712" s="6"/>
      <c r="G712" s="6"/>
    </row>
    <row r="713" spans="1:7">
      <c r="A713" s="5"/>
      <c r="B713" s="5"/>
      <c r="C713" s="7"/>
      <c r="D713" s="9"/>
      <c r="E713" s="6"/>
      <c r="F713" s="6"/>
      <c r="G713" s="6"/>
    </row>
    <row r="714" spans="1:7">
      <c r="A714" s="5"/>
      <c r="B714" s="5"/>
      <c r="C714" s="7"/>
      <c r="D714" s="9"/>
      <c r="E714" s="6"/>
      <c r="F714" s="6"/>
      <c r="G714" s="6"/>
    </row>
    <row r="715" spans="1:7">
      <c r="A715" s="5"/>
      <c r="B715" s="5"/>
      <c r="C715" s="7"/>
      <c r="D715" s="9"/>
      <c r="E715" s="6"/>
      <c r="F715" s="6"/>
      <c r="G715" s="6"/>
    </row>
    <row r="716" spans="1:7">
      <c r="A716" s="5"/>
      <c r="B716" s="5"/>
      <c r="C716" s="7"/>
      <c r="D716" s="9"/>
      <c r="E716" s="6"/>
      <c r="F716" s="6"/>
      <c r="G716" s="6"/>
    </row>
    <row r="717" spans="1:7">
      <c r="A717" s="5"/>
      <c r="B717" s="5"/>
      <c r="C717" s="7"/>
      <c r="D717" s="9"/>
      <c r="E717" s="6"/>
      <c r="F717" s="6"/>
      <c r="G717" s="6"/>
    </row>
    <row r="718" spans="1:7">
      <c r="A718" s="5"/>
      <c r="B718" s="5"/>
      <c r="C718" s="7"/>
      <c r="D718" s="9"/>
      <c r="E718" s="6"/>
      <c r="F718" s="6"/>
      <c r="G718" s="6"/>
    </row>
    <row r="719" spans="1:7">
      <c r="A719" s="5"/>
      <c r="B719" s="5"/>
      <c r="C719" s="7"/>
      <c r="D719" s="9"/>
      <c r="E719" s="6"/>
      <c r="F719" s="6"/>
      <c r="G719" s="6"/>
    </row>
    <row r="720" spans="1:7">
      <c r="A720" s="5"/>
      <c r="B720" s="5"/>
      <c r="C720" s="7"/>
      <c r="D720" s="9"/>
      <c r="E720" s="6"/>
      <c r="F720" s="6"/>
      <c r="G720" s="6"/>
    </row>
    <row r="721" spans="1:7">
      <c r="A721" s="5"/>
      <c r="B721" s="5"/>
      <c r="C721" s="7"/>
      <c r="D721" s="9"/>
      <c r="E721" s="6"/>
      <c r="F721" s="6"/>
      <c r="G721" s="6"/>
    </row>
    <row r="722" spans="1:7">
      <c r="A722" s="5"/>
      <c r="B722" s="5"/>
      <c r="C722" s="7"/>
      <c r="D722" s="9"/>
      <c r="E722" s="6"/>
      <c r="F722" s="6"/>
      <c r="G722" s="6"/>
    </row>
    <row r="723" spans="1:7">
      <c r="A723" s="5"/>
      <c r="B723" s="5"/>
      <c r="C723" s="7"/>
      <c r="D723" s="9"/>
      <c r="E723" s="6"/>
      <c r="F723" s="6"/>
      <c r="G723" s="6"/>
    </row>
    <row r="724" spans="1:7">
      <c r="A724" s="5"/>
      <c r="B724" s="5"/>
      <c r="C724" s="7"/>
      <c r="D724" s="9"/>
      <c r="E724" s="6"/>
      <c r="F724" s="6"/>
      <c r="G724" s="6"/>
    </row>
    <row r="725" spans="1:7">
      <c r="A725" s="5"/>
      <c r="B725" s="5"/>
      <c r="C725" s="7"/>
      <c r="D725" s="9"/>
      <c r="E725" s="6"/>
      <c r="F725" s="6"/>
      <c r="G725" s="6"/>
    </row>
    <row r="726" spans="1:7">
      <c r="A726" s="5"/>
      <c r="B726" s="5"/>
      <c r="C726" s="7"/>
      <c r="D726" s="7"/>
      <c r="E726" s="6"/>
      <c r="F726" s="6"/>
      <c r="G726" s="6"/>
    </row>
    <row r="727" spans="1:7">
      <c r="A727" s="5"/>
      <c r="B727" s="5"/>
      <c r="C727" s="5"/>
      <c r="D727" s="5"/>
      <c r="E727" s="5"/>
      <c r="F727" s="5"/>
      <c r="G727" s="5"/>
    </row>
    <row r="728" spans="1:7">
      <c r="A728" s="5"/>
      <c r="B728" s="5"/>
      <c r="C728" s="5"/>
      <c r="D728" s="5"/>
      <c r="E728" s="5"/>
      <c r="F728" s="5"/>
      <c r="G728" s="5"/>
    </row>
    <row r="729" spans="1:7">
      <c r="A729" s="5"/>
      <c r="B729" s="5"/>
      <c r="C729" s="13"/>
      <c r="D729" s="13"/>
      <c r="E729" s="13"/>
      <c r="F729" s="13"/>
      <c r="G729" s="13"/>
    </row>
    <row r="730" spans="1:7">
      <c r="A730" s="5"/>
      <c r="B730" s="5"/>
      <c r="C730" s="7"/>
      <c r="D730" s="7"/>
      <c r="E730" s="7"/>
      <c r="F730" s="7"/>
      <c r="G730" s="7"/>
    </row>
    <row r="731" spans="1:7">
      <c r="A731" s="5"/>
      <c r="B731" s="5"/>
      <c r="C731" s="12"/>
      <c r="D731" s="12"/>
      <c r="E731" s="10"/>
      <c r="F731" s="10"/>
      <c r="G731" s="10"/>
    </row>
    <row r="732" spans="1:7">
      <c r="A732" s="5"/>
      <c r="B732" s="5"/>
      <c r="C732" s="12"/>
      <c r="D732" s="12"/>
      <c r="E732" s="11"/>
      <c r="F732" s="11"/>
      <c r="G732" s="10"/>
    </row>
    <row r="733" spans="1:7">
      <c r="A733" s="5"/>
      <c r="B733" s="5"/>
      <c r="C733" s="7"/>
      <c r="D733" s="9"/>
      <c r="E733" s="6"/>
      <c r="F733" s="6"/>
      <c r="G733" s="6"/>
    </row>
    <row r="734" spans="1:7">
      <c r="A734" s="5"/>
      <c r="B734" s="5"/>
      <c r="C734" s="7"/>
      <c r="D734" s="9"/>
      <c r="E734" s="6"/>
      <c r="F734" s="6"/>
      <c r="G734" s="6"/>
    </row>
    <row r="735" spans="1:7">
      <c r="A735" s="5"/>
      <c r="B735" s="5"/>
      <c r="C735" s="7"/>
      <c r="D735" s="9"/>
      <c r="E735" s="6"/>
      <c r="F735" s="6"/>
      <c r="G735" s="6"/>
    </row>
    <row r="736" spans="1:7">
      <c r="A736" s="5"/>
      <c r="B736" s="5"/>
      <c r="C736" s="7"/>
      <c r="D736" s="9"/>
      <c r="E736" s="6"/>
      <c r="F736" s="6"/>
      <c r="G736" s="6"/>
    </row>
    <row r="737" spans="1:7">
      <c r="A737" s="5"/>
      <c r="B737" s="5"/>
      <c r="C737" s="7"/>
      <c r="D737" s="9"/>
      <c r="E737" s="6"/>
      <c r="F737" s="6"/>
      <c r="G737" s="6"/>
    </row>
    <row r="738" spans="1:7">
      <c r="A738" s="5"/>
      <c r="B738" s="5"/>
      <c r="C738" s="7"/>
      <c r="D738" s="9"/>
      <c r="E738" s="6"/>
      <c r="F738" s="6"/>
      <c r="G738" s="6"/>
    </row>
    <row r="739" spans="1:7">
      <c r="A739" s="5"/>
      <c r="B739" s="5"/>
      <c r="C739" s="7"/>
      <c r="D739" s="9"/>
      <c r="E739" s="6"/>
      <c r="F739" s="6"/>
      <c r="G739" s="6"/>
    </row>
    <row r="740" spans="1:7">
      <c r="A740" s="5"/>
      <c r="B740" s="5"/>
      <c r="C740" s="7"/>
      <c r="D740" s="9"/>
      <c r="E740" s="6"/>
      <c r="F740" s="6"/>
      <c r="G740" s="6"/>
    </row>
    <row r="741" spans="1:7">
      <c r="A741" s="5"/>
      <c r="B741" s="5"/>
      <c r="C741" s="7"/>
      <c r="D741" s="9"/>
      <c r="E741" s="6"/>
      <c r="F741" s="6"/>
      <c r="G741" s="6"/>
    </row>
    <row r="742" spans="1:7">
      <c r="A742" s="5"/>
      <c r="B742" s="5"/>
      <c r="C742" s="7"/>
      <c r="D742" s="9"/>
      <c r="E742" s="6"/>
      <c r="F742" s="6"/>
      <c r="G742" s="6"/>
    </row>
    <row r="743" spans="1:7">
      <c r="A743" s="5"/>
      <c r="B743" s="5"/>
      <c r="C743" s="7"/>
      <c r="D743" s="9"/>
      <c r="E743" s="6"/>
      <c r="F743" s="6"/>
      <c r="G743" s="6"/>
    </row>
    <row r="744" spans="1:7">
      <c r="A744" s="5"/>
      <c r="B744" s="5"/>
      <c r="C744" s="7"/>
      <c r="D744" s="9"/>
      <c r="E744" s="6"/>
      <c r="F744" s="6"/>
      <c r="G744" s="6"/>
    </row>
    <row r="745" spans="1:7">
      <c r="A745" s="5"/>
      <c r="B745" s="5"/>
      <c r="C745" s="7"/>
      <c r="D745" s="9"/>
      <c r="E745" s="6"/>
      <c r="F745" s="6"/>
      <c r="G745" s="6"/>
    </row>
    <row r="746" spans="1:7">
      <c r="A746" s="5"/>
      <c r="B746" s="5"/>
      <c r="C746" s="7"/>
      <c r="D746" s="9"/>
      <c r="E746" s="6"/>
      <c r="F746" s="6"/>
      <c r="G746" s="6"/>
    </row>
    <row r="747" spans="1:7">
      <c r="A747" s="5"/>
      <c r="B747" s="5"/>
      <c r="C747" s="7"/>
      <c r="D747" s="9"/>
      <c r="E747" s="6"/>
      <c r="F747" s="6"/>
      <c r="G747" s="6"/>
    </row>
    <row r="748" spans="1:7">
      <c r="A748" s="5"/>
      <c r="B748" s="5"/>
      <c r="C748" s="7"/>
      <c r="D748" s="9"/>
      <c r="E748" s="6"/>
      <c r="F748" s="6"/>
      <c r="G748" s="6"/>
    </row>
    <row r="749" spans="1:7">
      <c r="A749" s="5"/>
      <c r="B749" s="5"/>
      <c r="C749" s="7"/>
      <c r="D749" s="9"/>
      <c r="E749" s="6"/>
      <c r="F749" s="6"/>
      <c r="G749" s="6"/>
    </row>
    <row r="750" spans="1:7">
      <c r="A750" s="5"/>
      <c r="B750" s="5"/>
      <c r="C750" s="7"/>
      <c r="D750" s="9"/>
      <c r="E750" s="6"/>
      <c r="F750" s="6"/>
      <c r="G750" s="6"/>
    </row>
    <row r="751" spans="1:7">
      <c r="A751" s="5"/>
      <c r="B751" s="5"/>
      <c r="C751" s="7"/>
      <c r="D751" s="9"/>
      <c r="E751" s="6"/>
      <c r="F751" s="6"/>
      <c r="G751" s="6"/>
    </row>
    <row r="752" spans="1:7">
      <c r="A752" s="5"/>
      <c r="B752" s="5"/>
      <c r="C752" s="7"/>
      <c r="D752" s="9"/>
      <c r="E752" s="6"/>
      <c r="F752" s="6"/>
      <c r="G752" s="6"/>
    </row>
    <row r="753" spans="1:7">
      <c r="A753" s="5"/>
      <c r="B753" s="5"/>
      <c r="C753" s="7"/>
      <c r="D753" s="9"/>
      <c r="E753" s="6"/>
      <c r="F753" s="6"/>
      <c r="G753" s="6"/>
    </row>
    <row r="754" spans="1:7">
      <c r="A754" s="5"/>
      <c r="B754" s="5"/>
      <c r="C754" s="7"/>
      <c r="D754" s="9"/>
      <c r="E754" s="6"/>
      <c r="F754" s="6"/>
      <c r="G754" s="6"/>
    </row>
    <row r="755" spans="1:7">
      <c r="A755" s="5"/>
      <c r="B755" s="5"/>
      <c r="C755" s="7"/>
      <c r="D755" s="9"/>
      <c r="E755" s="6"/>
      <c r="F755" s="6"/>
      <c r="G755" s="6"/>
    </row>
    <row r="756" spans="1:7">
      <c r="A756" s="5"/>
      <c r="B756" s="5"/>
      <c r="C756" s="7"/>
      <c r="D756" s="9"/>
      <c r="E756" s="6"/>
      <c r="F756" s="6"/>
      <c r="G756" s="6"/>
    </row>
    <row r="757" spans="1:7">
      <c r="A757" s="5"/>
      <c r="B757" s="5"/>
      <c r="C757" s="7"/>
      <c r="D757" s="9"/>
      <c r="E757" s="6"/>
      <c r="F757" s="6"/>
      <c r="G757" s="6"/>
    </row>
    <row r="758" spans="1:7">
      <c r="A758" s="5"/>
      <c r="B758" s="5"/>
      <c r="C758" s="7"/>
      <c r="D758" s="9"/>
      <c r="E758" s="6"/>
      <c r="F758" s="6"/>
      <c r="G758" s="6"/>
    </row>
    <row r="759" spans="1:7">
      <c r="A759" s="5"/>
      <c r="B759" s="5"/>
      <c r="C759" s="7"/>
      <c r="D759" s="9"/>
      <c r="E759" s="6"/>
      <c r="F759" s="6"/>
      <c r="G759" s="6"/>
    </row>
    <row r="760" spans="1:7">
      <c r="A760" s="5"/>
      <c r="B760" s="5"/>
      <c r="C760" s="7"/>
      <c r="D760" s="9"/>
      <c r="E760" s="6"/>
      <c r="F760" s="6"/>
      <c r="G760" s="6"/>
    </row>
    <row r="761" spans="1:7">
      <c r="A761" s="5"/>
      <c r="B761" s="5"/>
      <c r="C761" s="7"/>
      <c r="D761" s="9"/>
      <c r="E761" s="6"/>
      <c r="F761" s="6"/>
      <c r="G761" s="6"/>
    </row>
    <row r="762" spans="1:7">
      <c r="A762" s="5"/>
      <c r="B762" s="5"/>
      <c r="C762" s="7"/>
      <c r="D762" s="9"/>
      <c r="E762" s="6"/>
      <c r="F762" s="6"/>
      <c r="G762" s="6"/>
    </row>
    <row r="763" spans="1:7">
      <c r="A763" s="5"/>
      <c r="B763" s="5"/>
      <c r="C763" s="7"/>
      <c r="D763" s="9"/>
      <c r="E763" s="6"/>
      <c r="F763" s="6"/>
      <c r="G763" s="6"/>
    </row>
    <row r="764" spans="1:7">
      <c r="A764" s="5"/>
      <c r="B764" s="5"/>
      <c r="C764" s="7"/>
      <c r="D764" s="9"/>
      <c r="E764" s="6"/>
      <c r="F764" s="6"/>
      <c r="G764" s="6"/>
    </row>
    <row r="765" spans="1:7">
      <c r="A765" s="5"/>
      <c r="B765" s="5"/>
      <c r="C765" s="7"/>
      <c r="D765" s="9"/>
      <c r="E765" s="6"/>
      <c r="F765" s="6"/>
      <c r="G765" s="6"/>
    </row>
    <row r="766" spans="1:7">
      <c r="A766" s="5"/>
      <c r="B766" s="5"/>
      <c r="C766" s="7"/>
      <c r="D766" s="9"/>
      <c r="E766" s="6"/>
      <c r="F766" s="6"/>
      <c r="G766" s="6"/>
    </row>
    <row r="767" spans="1:7">
      <c r="A767" s="5"/>
      <c r="B767" s="5"/>
      <c r="C767" s="7"/>
      <c r="D767" s="9"/>
      <c r="E767" s="6"/>
      <c r="F767" s="6"/>
      <c r="G767" s="6"/>
    </row>
    <row r="768" spans="1:7">
      <c r="A768" s="5"/>
      <c r="B768" s="5"/>
      <c r="C768" s="7"/>
      <c r="D768" s="9"/>
      <c r="E768" s="6"/>
      <c r="F768" s="6"/>
      <c r="G768" s="6"/>
    </row>
    <row r="769" spans="1:7">
      <c r="A769" s="5"/>
      <c r="B769" s="5"/>
      <c r="C769" s="7"/>
      <c r="D769" s="9"/>
      <c r="E769" s="6"/>
      <c r="F769" s="6"/>
      <c r="G769" s="6"/>
    </row>
    <row r="770" spans="1:7">
      <c r="A770" s="5"/>
      <c r="B770" s="5"/>
      <c r="C770" s="7"/>
      <c r="D770" s="9"/>
      <c r="E770" s="6"/>
      <c r="F770" s="6"/>
      <c r="G770" s="6"/>
    </row>
    <row r="771" spans="1:7">
      <c r="A771" s="5"/>
      <c r="B771" s="5"/>
      <c r="C771" s="7"/>
      <c r="D771" s="9"/>
      <c r="E771" s="6"/>
      <c r="F771" s="6"/>
      <c r="G771" s="6"/>
    </row>
    <row r="772" spans="1:7">
      <c r="A772" s="5"/>
      <c r="B772" s="5"/>
      <c r="C772" s="7"/>
      <c r="D772" s="9"/>
      <c r="E772" s="6"/>
      <c r="F772" s="6"/>
      <c r="G772" s="6"/>
    </row>
    <row r="773" spans="1:7">
      <c r="A773" s="5"/>
      <c r="B773" s="5"/>
      <c r="C773" s="7"/>
      <c r="D773" s="9"/>
      <c r="E773" s="6"/>
      <c r="F773" s="6"/>
      <c r="G773" s="6"/>
    </row>
    <row r="774" spans="1:7">
      <c r="A774" s="5"/>
      <c r="B774" s="5"/>
      <c r="C774" s="7"/>
      <c r="D774" s="9"/>
      <c r="E774" s="6"/>
      <c r="F774" s="6"/>
      <c r="G774" s="6"/>
    </row>
    <row r="775" spans="1:7">
      <c r="A775" s="5"/>
      <c r="B775" s="5"/>
      <c r="C775" s="7"/>
      <c r="D775" s="9"/>
      <c r="E775" s="6"/>
      <c r="F775" s="6"/>
      <c r="G775" s="6"/>
    </row>
    <row r="776" spans="1:7">
      <c r="A776" s="5"/>
      <c r="B776" s="5"/>
      <c r="C776" s="7"/>
      <c r="D776" s="9"/>
      <c r="E776" s="6"/>
      <c r="F776" s="6"/>
      <c r="G776" s="6"/>
    </row>
    <row r="777" spans="1:7">
      <c r="A777" s="5"/>
      <c r="B777" s="5"/>
      <c r="C777" s="7"/>
      <c r="D777" s="9"/>
      <c r="E777" s="6"/>
      <c r="F777" s="6"/>
      <c r="G777" s="6"/>
    </row>
    <row r="778" spans="1:7">
      <c r="A778" s="5"/>
      <c r="B778" s="5"/>
      <c r="C778" s="7"/>
      <c r="D778" s="9"/>
      <c r="E778" s="6"/>
      <c r="F778" s="6"/>
      <c r="G778" s="6"/>
    </row>
    <row r="779" spans="1:7">
      <c r="A779" s="5"/>
      <c r="B779" s="5"/>
      <c r="C779" s="7"/>
      <c r="D779" s="9"/>
      <c r="E779" s="6"/>
      <c r="F779" s="6"/>
      <c r="G779" s="6"/>
    </row>
    <row r="780" spans="1:7">
      <c r="A780" s="5"/>
      <c r="B780" s="5"/>
      <c r="C780" s="7"/>
      <c r="D780" s="9"/>
      <c r="E780" s="6"/>
      <c r="F780" s="6"/>
      <c r="G780" s="6"/>
    </row>
    <row r="781" spans="1:7">
      <c r="A781" s="5"/>
      <c r="B781" s="5"/>
      <c r="C781" s="7"/>
      <c r="D781" s="9"/>
      <c r="E781" s="6"/>
      <c r="F781" s="6"/>
      <c r="G781" s="6"/>
    </row>
    <row r="782" spans="1:7">
      <c r="A782" s="5"/>
      <c r="B782" s="5"/>
      <c r="C782" s="7"/>
      <c r="D782" s="9"/>
      <c r="E782" s="6"/>
      <c r="F782" s="6"/>
      <c r="G782" s="6"/>
    </row>
    <row r="783" spans="1:7">
      <c r="A783" s="5"/>
      <c r="B783" s="5"/>
      <c r="C783" s="7"/>
      <c r="D783" s="9"/>
      <c r="E783" s="6"/>
      <c r="F783" s="6"/>
      <c r="G783" s="6"/>
    </row>
    <row r="784" spans="1:7">
      <c r="A784" s="5"/>
      <c r="B784" s="5"/>
      <c r="C784" s="7"/>
      <c r="D784" s="9"/>
      <c r="E784" s="6"/>
      <c r="F784" s="6"/>
      <c r="G784" s="6"/>
    </row>
    <row r="785" spans="1:7">
      <c r="A785" s="5"/>
      <c r="B785" s="5"/>
      <c r="C785" s="7"/>
      <c r="D785" s="9"/>
      <c r="E785" s="6"/>
      <c r="F785" s="6"/>
      <c r="G785" s="6"/>
    </row>
    <row r="786" spans="1:7">
      <c r="A786" s="5"/>
      <c r="B786" s="5"/>
      <c r="C786" s="7"/>
      <c r="D786" s="9"/>
      <c r="E786" s="6"/>
      <c r="F786" s="6"/>
      <c r="G786" s="6"/>
    </row>
    <row r="787" spans="1:7">
      <c r="A787" s="5"/>
      <c r="B787" s="5"/>
      <c r="C787" s="7"/>
      <c r="D787" s="9"/>
      <c r="E787" s="6"/>
      <c r="F787" s="6"/>
      <c r="G787" s="6"/>
    </row>
    <row r="788" spans="1:7">
      <c r="A788" s="5"/>
      <c r="B788" s="5"/>
      <c r="C788" s="7"/>
      <c r="D788" s="9"/>
      <c r="E788" s="6"/>
      <c r="F788" s="6"/>
      <c r="G788" s="6"/>
    </row>
    <row r="789" spans="1:7">
      <c r="A789" s="5"/>
      <c r="B789" s="5"/>
      <c r="C789" s="7"/>
      <c r="D789" s="9"/>
      <c r="E789" s="6"/>
      <c r="F789" s="6"/>
      <c r="G789" s="6"/>
    </row>
    <row r="790" spans="1:7">
      <c r="A790" s="5"/>
      <c r="B790" s="5"/>
      <c r="C790" s="7"/>
      <c r="D790" s="9"/>
      <c r="E790" s="6"/>
      <c r="F790" s="6"/>
      <c r="G790" s="6"/>
    </row>
    <row r="791" spans="1:7">
      <c r="A791" s="5"/>
      <c r="B791" s="5"/>
      <c r="C791" s="7"/>
      <c r="D791" s="9"/>
      <c r="E791" s="6"/>
      <c r="F791" s="6"/>
      <c r="G791" s="6"/>
    </row>
    <row r="792" spans="1:7">
      <c r="A792" s="5"/>
      <c r="B792" s="5"/>
      <c r="C792" s="7"/>
      <c r="D792" s="9"/>
      <c r="E792" s="6"/>
      <c r="F792" s="6"/>
      <c r="G792" s="6"/>
    </row>
    <row r="793" spans="1:7">
      <c r="A793" s="5"/>
      <c r="B793" s="5"/>
      <c r="C793" s="7"/>
      <c r="D793" s="9"/>
      <c r="E793" s="6"/>
      <c r="F793" s="6"/>
      <c r="G793" s="6"/>
    </row>
    <row r="794" spans="1:7">
      <c r="A794" s="5"/>
      <c r="B794" s="5"/>
      <c r="C794" s="7"/>
      <c r="D794" s="9"/>
      <c r="E794" s="6"/>
      <c r="F794" s="6"/>
      <c r="G794" s="6"/>
    </row>
    <row r="795" spans="1:7">
      <c r="A795" s="5"/>
      <c r="B795" s="5"/>
      <c r="C795" s="7"/>
      <c r="D795" s="9"/>
      <c r="E795" s="6"/>
      <c r="F795" s="6"/>
      <c r="G795" s="6"/>
    </row>
    <row r="796" spans="1:7">
      <c r="A796" s="5"/>
      <c r="B796" s="5"/>
      <c r="C796" s="7"/>
      <c r="D796" s="9"/>
      <c r="E796" s="6"/>
      <c r="F796" s="6"/>
      <c r="G796" s="6"/>
    </row>
    <row r="797" spans="1:7">
      <c r="A797" s="5"/>
      <c r="B797" s="5"/>
      <c r="C797" s="7"/>
      <c r="D797" s="9"/>
      <c r="E797" s="6"/>
      <c r="F797" s="6"/>
      <c r="G797" s="6"/>
    </row>
    <row r="798" spans="1:7">
      <c r="A798" s="5"/>
      <c r="B798" s="5"/>
      <c r="C798" s="7"/>
      <c r="D798" s="9"/>
      <c r="E798" s="6"/>
      <c r="F798" s="6"/>
      <c r="G798" s="6"/>
    </row>
    <row r="799" spans="1:7">
      <c r="A799" s="5"/>
      <c r="B799" s="5"/>
      <c r="C799" s="7"/>
      <c r="D799" s="9"/>
      <c r="E799" s="6"/>
      <c r="F799" s="6"/>
      <c r="G799" s="6"/>
    </row>
    <row r="800" spans="1:7">
      <c r="A800" s="5"/>
      <c r="B800" s="5"/>
      <c r="C800" s="7"/>
      <c r="D800" s="9"/>
      <c r="E800" s="6"/>
      <c r="F800" s="6"/>
      <c r="G800" s="6"/>
    </row>
    <row r="801" spans="1:7">
      <c r="A801" s="5"/>
      <c r="B801" s="5"/>
      <c r="C801" s="7"/>
      <c r="D801" s="9"/>
      <c r="E801" s="6"/>
      <c r="F801" s="6"/>
      <c r="G801" s="6"/>
    </row>
    <row r="802" spans="1:7">
      <c r="A802" s="5"/>
      <c r="B802" s="5"/>
      <c r="C802" s="7"/>
      <c r="D802" s="9"/>
      <c r="E802" s="6"/>
      <c r="F802" s="6"/>
      <c r="G802" s="6"/>
    </row>
    <row r="803" spans="1:7">
      <c r="A803" s="5"/>
      <c r="B803" s="5"/>
      <c r="C803" s="7"/>
      <c r="D803" s="9"/>
      <c r="E803" s="6"/>
      <c r="F803" s="6"/>
      <c r="G803" s="6"/>
    </row>
    <row r="804" spans="1:7">
      <c r="A804" s="5"/>
      <c r="B804" s="5"/>
      <c r="C804" s="7"/>
      <c r="D804" s="9"/>
      <c r="E804" s="6"/>
      <c r="F804" s="6"/>
      <c r="G804" s="6"/>
    </row>
    <row r="805" spans="1:7">
      <c r="A805" s="5"/>
      <c r="B805" s="5"/>
      <c r="C805" s="7"/>
      <c r="D805" s="9"/>
      <c r="E805" s="6"/>
      <c r="F805" s="6"/>
      <c r="G805" s="6"/>
    </row>
    <row r="806" spans="1:7">
      <c r="A806" s="5"/>
      <c r="B806" s="5"/>
      <c r="C806" s="7"/>
      <c r="D806" s="9"/>
      <c r="E806" s="6"/>
      <c r="F806" s="6"/>
      <c r="G806" s="6"/>
    </row>
    <row r="807" spans="1:7">
      <c r="A807" s="5"/>
      <c r="B807" s="5"/>
      <c r="C807" s="7"/>
      <c r="D807" s="9"/>
      <c r="E807" s="6"/>
      <c r="F807" s="6"/>
      <c r="G807" s="6"/>
    </row>
    <row r="808" spans="1:7">
      <c r="A808" s="5"/>
      <c r="B808" s="5"/>
      <c r="C808" s="7"/>
      <c r="D808" s="9"/>
      <c r="E808" s="6"/>
      <c r="F808" s="6"/>
      <c r="G808" s="6"/>
    </row>
    <row r="809" spans="1:7">
      <c r="A809" s="5"/>
      <c r="B809" s="5"/>
      <c r="C809" s="7"/>
      <c r="D809" s="9"/>
      <c r="E809" s="6"/>
      <c r="F809" s="6"/>
      <c r="G809" s="6"/>
    </row>
    <row r="810" spans="1:7">
      <c r="A810" s="5"/>
      <c r="B810" s="5"/>
      <c r="C810" s="7"/>
      <c r="D810" s="9"/>
      <c r="E810" s="6"/>
      <c r="F810" s="6"/>
      <c r="G810" s="6"/>
    </row>
    <row r="811" spans="1:7">
      <c r="A811" s="5"/>
      <c r="B811" s="5"/>
      <c r="C811" s="7"/>
      <c r="D811" s="9"/>
      <c r="E811" s="6"/>
      <c r="F811" s="6"/>
      <c r="G811" s="6"/>
    </row>
    <row r="812" spans="1:7">
      <c r="A812" s="5"/>
      <c r="B812" s="5"/>
      <c r="C812" s="7"/>
      <c r="D812" s="9"/>
      <c r="E812" s="6"/>
      <c r="F812" s="6"/>
      <c r="G812" s="6"/>
    </row>
    <row r="813" spans="1:7">
      <c r="A813" s="5"/>
      <c r="B813" s="5"/>
      <c r="C813" s="7"/>
      <c r="D813" s="9"/>
      <c r="E813" s="6"/>
      <c r="F813" s="6"/>
      <c r="G813" s="6"/>
    </row>
    <row r="814" spans="1:7">
      <c r="A814" s="5"/>
      <c r="B814" s="5"/>
      <c r="C814" s="7"/>
      <c r="D814" s="9"/>
      <c r="E814" s="6"/>
      <c r="F814" s="6"/>
      <c r="G814" s="6"/>
    </row>
    <row r="815" spans="1:7">
      <c r="A815" s="5"/>
      <c r="B815" s="5"/>
      <c r="C815" s="7"/>
      <c r="D815" s="9"/>
      <c r="E815" s="6"/>
      <c r="F815" s="6"/>
      <c r="G815" s="6"/>
    </row>
    <row r="816" spans="1:7">
      <c r="A816" s="5"/>
      <c r="B816" s="5"/>
      <c r="C816" s="7"/>
      <c r="D816" s="9"/>
      <c r="E816" s="6"/>
      <c r="F816" s="6"/>
      <c r="G816" s="6"/>
    </row>
    <row r="817" spans="1:7">
      <c r="A817" s="5"/>
      <c r="B817" s="5"/>
      <c r="C817" s="7"/>
      <c r="D817" s="9"/>
      <c r="E817" s="6"/>
      <c r="F817" s="6"/>
      <c r="G817" s="6"/>
    </row>
    <row r="818" spans="1:7">
      <c r="A818" s="5"/>
      <c r="B818" s="5"/>
      <c r="C818" s="7"/>
      <c r="D818" s="9"/>
      <c r="E818" s="6"/>
      <c r="F818" s="6"/>
      <c r="G818" s="6"/>
    </row>
    <row r="819" spans="1:7">
      <c r="A819" s="5"/>
      <c r="B819" s="5"/>
      <c r="C819" s="7"/>
      <c r="D819" s="9"/>
      <c r="E819" s="6"/>
      <c r="F819" s="6"/>
      <c r="G819" s="6"/>
    </row>
    <row r="820" spans="1:7">
      <c r="A820" s="5"/>
      <c r="B820" s="5"/>
      <c r="C820" s="7"/>
      <c r="D820" s="9"/>
      <c r="E820" s="6"/>
      <c r="F820" s="6"/>
      <c r="G820" s="6"/>
    </row>
    <row r="821" spans="1:7">
      <c r="A821" s="5"/>
      <c r="B821" s="5"/>
      <c r="C821" s="7"/>
      <c r="D821" s="9"/>
      <c r="E821" s="6"/>
      <c r="F821" s="6"/>
      <c r="G821" s="6"/>
    </row>
    <row r="822" spans="1:7">
      <c r="A822" s="5"/>
      <c r="B822" s="5"/>
      <c r="C822" s="7"/>
      <c r="D822" s="9"/>
      <c r="E822" s="6"/>
      <c r="F822" s="6"/>
      <c r="G822" s="6"/>
    </row>
    <row r="823" spans="1:7">
      <c r="A823" s="5"/>
      <c r="B823" s="5"/>
      <c r="C823" s="7"/>
      <c r="D823" s="9"/>
      <c r="E823" s="6"/>
      <c r="F823" s="6"/>
      <c r="G823" s="6"/>
    </row>
    <row r="824" spans="1:7">
      <c r="A824" s="5"/>
      <c r="B824" s="5"/>
      <c r="C824" s="7"/>
      <c r="D824" s="9"/>
      <c r="E824" s="6"/>
      <c r="F824" s="6"/>
      <c r="G824" s="6"/>
    </row>
    <row r="825" spans="1:7">
      <c r="A825" s="5"/>
      <c r="B825" s="5"/>
      <c r="C825" s="7"/>
      <c r="D825" s="9"/>
      <c r="E825" s="6"/>
      <c r="F825" s="6"/>
      <c r="G825" s="6"/>
    </row>
    <row r="826" spans="1:7">
      <c r="A826" s="5"/>
      <c r="B826" s="5"/>
      <c r="C826" s="7"/>
      <c r="D826" s="9"/>
      <c r="E826" s="6"/>
      <c r="F826" s="6"/>
      <c r="G826" s="6"/>
    </row>
    <row r="827" spans="1:7">
      <c r="A827" s="5"/>
      <c r="B827" s="5"/>
      <c r="C827" s="7"/>
      <c r="D827" s="9"/>
      <c r="E827" s="6"/>
      <c r="F827" s="6"/>
      <c r="G827" s="6"/>
    </row>
    <row r="828" spans="1:7">
      <c r="A828" s="5"/>
      <c r="B828" s="5"/>
      <c r="C828" s="7"/>
      <c r="D828" s="9"/>
      <c r="E828" s="6"/>
      <c r="F828" s="6"/>
      <c r="G828" s="6"/>
    </row>
    <row r="829" spans="1:7">
      <c r="A829" s="5"/>
      <c r="B829" s="5"/>
      <c r="C829" s="7"/>
      <c r="D829" s="8"/>
      <c r="E829" s="6"/>
      <c r="F829" s="6"/>
      <c r="G829" s="6"/>
    </row>
    <row r="830" spans="1:7">
      <c r="A830" s="5"/>
      <c r="B830" s="5"/>
      <c r="C830" s="7"/>
      <c r="D830" s="7"/>
      <c r="E830" s="6"/>
      <c r="F830" s="6"/>
      <c r="G830" s="6"/>
    </row>
    <row r="831" spans="1:7">
      <c r="A831" s="5"/>
      <c r="B831" s="5"/>
      <c r="C831" s="5"/>
      <c r="D831" s="5"/>
      <c r="E831" s="5"/>
      <c r="F831" s="5"/>
      <c r="G831" s="5"/>
    </row>
    <row r="832" spans="1:7">
      <c r="A832" s="5"/>
      <c r="B832" s="5"/>
      <c r="C832" s="5"/>
      <c r="D832" s="5"/>
      <c r="E832" s="5"/>
      <c r="F832" s="5"/>
      <c r="G832" s="5"/>
    </row>
    <row r="833" spans="1:7">
      <c r="A833" s="5"/>
      <c r="B833" s="5"/>
      <c r="C833" s="13"/>
      <c r="D833" s="13"/>
      <c r="E833" s="13"/>
      <c r="F833" s="13"/>
      <c r="G833" s="13"/>
    </row>
    <row r="834" spans="1:7">
      <c r="A834" s="5"/>
      <c r="B834" s="5"/>
      <c r="C834" s="7"/>
      <c r="D834" s="7"/>
      <c r="E834" s="7"/>
      <c r="F834" s="7"/>
      <c r="G834" s="7"/>
    </row>
    <row r="835" spans="1:7">
      <c r="A835" s="5"/>
      <c r="B835" s="5"/>
      <c r="C835" s="12"/>
      <c r="D835" s="12"/>
      <c r="E835" s="10"/>
      <c r="F835" s="10"/>
      <c r="G835" s="10"/>
    </row>
    <row r="836" spans="1:7">
      <c r="A836" s="5"/>
      <c r="B836" s="5"/>
      <c r="C836" s="12"/>
      <c r="D836" s="12"/>
      <c r="E836" s="11"/>
      <c r="F836" s="11"/>
      <c r="G836" s="10"/>
    </row>
    <row r="837" spans="1:7">
      <c r="A837" s="5"/>
      <c r="B837" s="5"/>
      <c r="C837" s="7"/>
      <c r="D837" s="9"/>
      <c r="E837" s="6"/>
      <c r="F837" s="6"/>
      <c r="G837" s="6"/>
    </row>
    <row r="838" spans="1:7">
      <c r="A838" s="5"/>
      <c r="B838" s="5"/>
      <c r="C838" s="7"/>
      <c r="D838" s="9"/>
      <c r="E838" s="6"/>
      <c r="F838" s="6"/>
      <c r="G838" s="6"/>
    </row>
    <row r="839" spans="1:7">
      <c r="A839" s="5"/>
      <c r="B839" s="5"/>
      <c r="C839" s="7"/>
      <c r="D839" s="9"/>
      <c r="E839" s="6"/>
      <c r="F839" s="6"/>
      <c r="G839" s="6"/>
    </row>
    <row r="840" spans="1:7">
      <c r="A840" s="5"/>
      <c r="B840" s="5"/>
      <c r="C840" s="7"/>
      <c r="D840" s="9"/>
      <c r="E840" s="6"/>
      <c r="F840" s="6"/>
      <c r="G840" s="6"/>
    </row>
    <row r="841" spans="1:7">
      <c r="A841" s="5"/>
      <c r="B841" s="5"/>
      <c r="C841" s="7"/>
      <c r="D841" s="9"/>
      <c r="E841" s="6"/>
      <c r="F841" s="6"/>
      <c r="G841" s="6"/>
    </row>
    <row r="842" spans="1:7">
      <c r="A842" s="5"/>
      <c r="B842" s="5"/>
      <c r="C842" s="7"/>
      <c r="D842" s="9"/>
      <c r="E842" s="6"/>
      <c r="F842" s="6"/>
      <c r="G842" s="6"/>
    </row>
    <row r="843" spans="1:7">
      <c r="A843" s="5"/>
      <c r="B843" s="5"/>
      <c r="C843" s="7"/>
      <c r="D843" s="9"/>
      <c r="E843" s="6"/>
      <c r="F843" s="6"/>
      <c r="G843" s="6"/>
    </row>
    <row r="844" spans="1:7">
      <c r="A844" s="5"/>
      <c r="B844" s="5"/>
      <c r="C844" s="7"/>
      <c r="D844" s="9"/>
      <c r="E844" s="6"/>
      <c r="F844" s="6"/>
      <c r="G844" s="6"/>
    </row>
    <row r="845" spans="1:7">
      <c r="A845" s="5"/>
      <c r="B845" s="5"/>
      <c r="C845" s="7"/>
      <c r="D845" s="9"/>
      <c r="E845" s="6"/>
      <c r="F845" s="6"/>
      <c r="G845" s="6"/>
    </row>
    <row r="846" spans="1:7">
      <c r="A846" s="5"/>
      <c r="B846" s="5"/>
      <c r="C846" s="7"/>
      <c r="D846" s="9"/>
      <c r="E846" s="6"/>
      <c r="F846" s="6"/>
      <c r="G846" s="6"/>
    </row>
    <row r="847" spans="1:7">
      <c r="A847" s="5"/>
      <c r="B847" s="5"/>
      <c r="C847" s="7"/>
      <c r="D847" s="9"/>
      <c r="E847" s="6"/>
      <c r="F847" s="6"/>
      <c r="G847" s="6"/>
    </row>
    <row r="848" spans="1:7">
      <c r="A848" s="5"/>
      <c r="B848" s="5"/>
      <c r="C848" s="7"/>
      <c r="D848" s="9"/>
      <c r="E848" s="6"/>
      <c r="F848" s="6"/>
      <c r="G848" s="6"/>
    </row>
    <row r="849" spans="1:7">
      <c r="A849" s="5"/>
      <c r="B849" s="5"/>
      <c r="C849" s="7"/>
      <c r="D849" s="9"/>
      <c r="E849" s="6"/>
      <c r="F849" s="6"/>
      <c r="G849" s="6"/>
    </row>
    <row r="850" spans="1:7">
      <c r="A850" s="5"/>
      <c r="B850" s="5"/>
      <c r="C850" s="7"/>
      <c r="D850" s="9"/>
      <c r="E850" s="6"/>
      <c r="F850" s="6"/>
      <c r="G850" s="6"/>
    </row>
    <row r="851" spans="1:7">
      <c r="A851" s="5"/>
      <c r="B851" s="5"/>
      <c r="C851" s="7"/>
      <c r="D851" s="9"/>
      <c r="E851" s="6"/>
      <c r="F851" s="6"/>
      <c r="G851" s="6"/>
    </row>
    <row r="852" spans="1:7">
      <c r="A852" s="5"/>
      <c r="B852" s="5"/>
      <c r="C852" s="7"/>
      <c r="D852" s="9"/>
      <c r="E852" s="6"/>
      <c r="F852" s="6"/>
      <c r="G852" s="6"/>
    </row>
    <row r="853" spans="1:7">
      <c r="A853" s="5"/>
      <c r="B853" s="5"/>
      <c r="C853" s="7"/>
      <c r="D853" s="9"/>
      <c r="E853" s="6"/>
      <c r="F853" s="6"/>
      <c r="G853" s="6"/>
    </row>
    <row r="854" spans="1:7">
      <c r="A854" s="5"/>
      <c r="B854" s="5"/>
      <c r="C854" s="7"/>
      <c r="D854" s="9"/>
      <c r="E854" s="6"/>
      <c r="F854" s="6"/>
      <c r="G854" s="6"/>
    </row>
    <row r="855" spans="1:7">
      <c r="A855" s="5"/>
      <c r="B855" s="5"/>
      <c r="C855" s="7"/>
      <c r="D855" s="9"/>
      <c r="E855" s="6"/>
      <c r="F855" s="6"/>
      <c r="G855" s="6"/>
    </row>
    <row r="856" spans="1:7">
      <c r="A856" s="5"/>
      <c r="B856" s="5"/>
      <c r="C856" s="7"/>
      <c r="D856" s="9"/>
      <c r="E856" s="6"/>
      <c r="F856" s="6"/>
      <c r="G856" s="6"/>
    </row>
    <row r="857" spans="1:7">
      <c r="A857" s="5"/>
      <c r="B857" s="5"/>
      <c r="C857" s="7"/>
      <c r="D857" s="9"/>
      <c r="E857" s="6"/>
      <c r="F857" s="6"/>
      <c r="G857" s="6"/>
    </row>
    <row r="858" spans="1:7">
      <c r="A858" s="5"/>
      <c r="B858" s="5"/>
      <c r="C858" s="7"/>
      <c r="D858" s="9"/>
      <c r="E858" s="6"/>
      <c r="F858" s="6"/>
      <c r="G858" s="6"/>
    </row>
    <row r="859" spans="1:7">
      <c r="A859" s="5"/>
      <c r="B859" s="5"/>
      <c r="C859" s="7"/>
      <c r="D859" s="9"/>
      <c r="E859" s="6"/>
      <c r="F859" s="6"/>
      <c r="G859" s="6"/>
    </row>
    <row r="860" spans="1:7">
      <c r="A860" s="5"/>
      <c r="B860" s="5"/>
      <c r="C860" s="7"/>
      <c r="D860" s="9"/>
      <c r="E860" s="6"/>
      <c r="F860" s="6"/>
      <c r="G860" s="6"/>
    </row>
    <row r="861" spans="1:7">
      <c r="A861" s="5"/>
      <c r="B861" s="5"/>
      <c r="C861" s="7"/>
      <c r="D861" s="9"/>
      <c r="E861" s="6"/>
      <c r="F861" s="6"/>
      <c r="G861" s="6"/>
    </row>
    <row r="862" spans="1:7">
      <c r="A862" s="5"/>
      <c r="B862" s="5"/>
      <c r="C862" s="7"/>
      <c r="D862" s="9"/>
      <c r="E862" s="6"/>
      <c r="F862" s="6"/>
      <c r="G862" s="6"/>
    </row>
    <row r="863" spans="1:7">
      <c r="A863" s="5"/>
      <c r="B863" s="5"/>
      <c r="C863" s="7"/>
      <c r="D863" s="9"/>
      <c r="E863" s="6"/>
      <c r="F863" s="6"/>
      <c r="G863" s="6"/>
    </row>
    <row r="864" spans="1:7">
      <c r="A864" s="5"/>
      <c r="B864" s="5"/>
      <c r="C864" s="7"/>
      <c r="D864" s="9"/>
      <c r="E864" s="6"/>
      <c r="F864" s="6"/>
      <c r="G864" s="6"/>
    </row>
    <row r="865" spans="1:7">
      <c r="A865" s="5"/>
      <c r="B865" s="5"/>
      <c r="C865" s="7"/>
      <c r="D865" s="9"/>
      <c r="E865" s="6"/>
      <c r="F865" s="6"/>
      <c r="G865" s="6"/>
    </row>
    <row r="866" spans="1:7">
      <c r="A866" s="5"/>
      <c r="B866" s="5"/>
      <c r="C866" s="7"/>
      <c r="D866" s="9"/>
      <c r="E866" s="6"/>
      <c r="F866" s="6"/>
      <c r="G866" s="6"/>
    </row>
    <row r="867" spans="1:7">
      <c r="A867" s="5"/>
      <c r="B867" s="5"/>
      <c r="C867" s="7"/>
      <c r="D867" s="9"/>
      <c r="E867" s="6"/>
      <c r="F867" s="6"/>
      <c r="G867" s="6"/>
    </row>
    <row r="868" spans="1:7">
      <c r="A868" s="5"/>
      <c r="B868" s="5"/>
      <c r="C868" s="7"/>
      <c r="D868" s="9"/>
      <c r="E868" s="6"/>
      <c r="F868" s="6"/>
      <c r="G868" s="6"/>
    </row>
    <row r="869" spans="1:7">
      <c r="A869" s="5"/>
      <c r="B869" s="5"/>
      <c r="C869" s="7"/>
      <c r="D869" s="9"/>
      <c r="E869" s="6"/>
      <c r="F869" s="6"/>
      <c r="G869" s="6"/>
    </row>
    <row r="870" spans="1:7">
      <c r="A870" s="5"/>
      <c r="B870" s="5"/>
      <c r="C870" s="7"/>
      <c r="D870" s="9"/>
      <c r="E870" s="6"/>
      <c r="F870" s="6"/>
      <c r="G870" s="6"/>
    </row>
    <row r="871" spans="1:7">
      <c r="A871" s="5"/>
      <c r="B871" s="5"/>
      <c r="C871" s="7"/>
      <c r="D871" s="9"/>
      <c r="E871" s="6"/>
      <c r="F871" s="6"/>
      <c r="G871" s="6"/>
    </row>
    <row r="872" spans="1:7">
      <c r="A872" s="5"/>
      <c r="B872" s="5"/>
      <c r="C872" s="7"/>
      <c r="D872" s="9"/>
      <c r="E872" s="6"/>
      <c r="F872" s="6"/>
      <c r="G872" s="6"/>
    </row>
    <row r="873" spans="1:7">
      <c r="A873" s="5"/>
      <c r="B873" s="5"/>
      <c r="C873" s="7"/>
      <c r="D873" s="9"/>
      <c r="E873" s="6"/>
      <c r="F873" s="6"/>
      <c r="G873" s="6"/>
    </row>
    <row r="874" spans="1:7">
      <c r="A874" s="5"/>
      <c r="B874" s="5"/>
      <c r="C874" s="7"/>
      <c r="D874" s="9"/>
      <c r="E874" s="6"/>
      <c r="F874" s="6"/>
      <c r="G874" s="6"/>
    </row>
    <row r="875" spans="1:7">
      <c r="A875" s="5"/>
      <c r="B875" s="5"/>
      <c r="C875" s="7"/>
      <c r="D875" s="9"/>
      <c r="E875" s="6"/>
      <c r="F875" s="6"/>
      <c r="G875" s="6"/>
    </row>
    <row r="876" spans="1:7">
      <c r="A876" s="5"/>
      <c r="B876" s="5"/>
      <c r="C876" s="7"/>
      <c r="D876" s="9"/>
      <c r="E876" s="6"/>
      <c r="F876" s="6"/>
      <c r="G876" s="6"/>
    </row>
    <row r="877" spans="1:7">
      <c r="A877" s="5"/>
      <c r="B877" s="5"/>
      <c r="C877" s="7"/>
      <c r="D877" s="9"/>
      <c r="E877" s="6"/>
      <c r="F877" s="6"/>
      <c r="G877" s="6"/>
    </row>
    <row r="878" spans="1:7">
      <c r="A878" s="5"/>
      <c r="B878" s="5"/>
      <c r="C878" s="7"/>
      <c r="D878" s="9"/>
      <c r="E878" s="6"/>
      <c r="F878" s="6"/>
      <c r="G878" s="6"/>
    </row>
    <row r="879" spans="1:7">
      <c r="A879" s="5"/>
      <c r="B879" s="5"/>
      <c r="C879" s="7"/>
      <c r="D879" s="9"/>
      <c r="E879" s="6"/>
      <c r="F879" s="6"/>
      <c r="G879" s="6"/>
    </row>
    <row r="880" spans="1:7">
      <c r="A880" s="5"/>
      <c r="B880" s="5"/>
      <c r="C880" s="7"/>
      <c r="D880" s="9"/>
      <c r="E880" s="6"/>
      <c r="F880" s="6"/>
      <c r="G880" s="6"/>
    </row>
    <row r="881" spans="1:7">
      <c r="A881" s="5"/>
      <c r="B881" s="5"/>
      <c r="C881" s="7"/>
      <c r="D881" s="9"/>
      <c r="E881" s="6"/>
      <c r="F881" s="6"/>
      <c r="G881" s="6"/>
    </row>
    <row r="882" spans="1:7">
      <c r="A882" s="5"/>
      <c r="B882" s="5"/>
      <c r="C882" s="7"/>
      <c r="D882" s="9"/>
      <c r="E882" s="6"/>
      <c r="F882" s="6"/>
      <c r="G882" s="6"/>
    </row>
    <row r="883" spans="1:7">
      <c r="A883" s="5"/>
      <c r="B883" s="5"/>
      <c r="C883" s="7"/>
      <c r="D883" s="9"/>
      <c r="E883" s="6"/>
      <c r="F883" s="6"/>
      <c r="G883" s="6"/>
    </row>
    <row r="884" spans="1:7">
      <c r="A884" s="5"/>
      <c r="B884" s="5"/>
      <c r="C884" s="7"/>
      <c r="D884" s="9"/>
      <c r="E884" s="6"/>
      <c r="F884" s="6"/>
      <c r="G884" s="6"/>
    </row>
    <row r="885" spans="1:7">
      <c r="A885" s="5"/>
      <c r="B885" s="5"/>
      <c r="C885" s="7"/>
      <c r="D885" s="9"/>
      <c r="E885" s="6"/>
      <c r="F885" s="6"/>
      <c r="G885" s="6"/>
    </row>
    <row r="886" spans="1:7">
      <c r="A886" s="5"/>
      <c r="B886" s="5"/>
      <c r="C886" s="7"/>
      <c r="D886" s="9"/>
      <c r="E886" s="6"/>
      <c r="F886" s="6"/>
      <c r="G886" s="6"/>
    </row>
    <row r="887" spans="1:7">
      <c r="A887" s="5"/>
      <c r="B887" s="5"/>
      <c r="C887" s="7"/>
      <c r="D887" s="9"/>
      <c r="E887" s="6"/>
      <c r="F887" s="6"/>
      <c r="G887" s="6"/>
    </row>
    <row r="888" spans="1:7">
      <c r="A888" s="5"/>
      <c r="B888" s="5"/>
      <c r="C888" s="7"/>
      <c r="D888" s="9"/>
      <c r="E888" s="6"/>
      <c r="F888" s="6"/>
      <c r="G888" s="6"/>
    </row>
    <row r="889" spans="1:7">
      <c r="A889" s="5"/>
      <c r="B889" s="5"/>
      <c r="C889" s="7"/>
      <c r="D889" s="9"/>
      <c r="E889" s="6"/>
      <c r="F889" s="6"/>
      <c r="G889" s="6"/>
    </row>
    <row r="890" spans="1:7">
      <c r="A890" s="5"/>
      <c r="B890" s="5"/>
      <c r="C890" s="7"/>
      <c r="D890" s="9"/>
      <c r="E890" s="6"/>
      <c r="F890" s="6"/>
      <c r="G890" s="6"/>
    </row>
    <row r="891" spans="1:7">
      <c r="A891" s="5"/>
      <c r="B891" s="5"/>
      <c r="C891" s="7"/>
      <c r="D891" s="9"/>
      <c r="E891" s="6"/>
      <c r="F891" s="6"/>
      <c r="G891" s="6"/>
    </row>
    <row r="892" spans="1:7">
      <c r="A892" s="5"/>
      <c r="B892" s="5"/>
      <c r="C892" s="7"/>
      <c r="D892" s="9"/>
      <c r="E892" s="6"/>
      <c r="F892" s="6"/>
      <c r="G892" s="6"/>
    </row>
    <row r="893" spans="1:7">
      <c r="A893" s="5"/>
      <c r="B893" s="5"/>
      <c r="C893" s="7"/>
      <c r="D893" s="9"/>
      <c r="E893" s="6"/>
      <c r="F893" s="6"/>
      <c r="G893" s="6"/>
    </row>
    <row r="894" spans="1:7">
      <c r="A894" s="5"/>
      <c r="B894" s="5"/>
      <c r="C894" s="7"/>
      <c r="D894" s="9"/>
      <c r="E894" s="6"/>
      <c r="F894" s="6"/>
      <c r="G894" s="6"/>
    </row>
    <row r="895" spans="1:7">
      <c r="A895" s="5"/>
      <c r="B895" s="5"/>
      <c r="C895" s="7"/>
      <c r="D895" s="9"/>
      <c r="E895" s="6"/>
      <c r="F895" s="6"/>
      <c r="G895" s="6"/>
    </row>
    <row r="896" spans="1:7">
      <c r="A896" s="5"/>
      <c r="B896" s="5"/>
      <c r="C896" s="7"/>
      <c r="D896" s="9"/>
      <c r="E896" s="6"/>
      <c r="F896" s="6"/>
      <c r="G896" s="6"/>
    </row>
    <row r="897" spans="1:7">
      <c r="A897" s="5"/>
      <c r="B897" s="5"/>
      <c r="C897" s="7"/>
      <c r="D897" s="9"/>
      <c r="E897" s="6"/>
      <c r="F897" s="6"/>
      <c r="G897" s="6"/>
    </row>
    <row r="898" spans="1:7">
      <c r="A898" s="5"/>
      <c r="B898" s="5"/>
      <c r="C898" s="7"/>
      <c r="D898" s="9"/>
      <c r="E898" s="6"/>
      <c r="F898" s="6"/>
      <c r="G898" s="6"/>
    </row>
    <row r="899" spans="1:7">
      <c r="A899" s="5"/>
      <c r="B899" s="5"/>
      <c r="C899" s="7"/>
      <c r="D899" s="9"/>
      <c r="E899" s="6"/>
      <c r="F899" s="6"/>
      <c r="G899" s="6"/>
    </row>
    <row r="900" spans="1:7">
      <c r="A900" s="5"/>
      <c r="B900" s="5"/>
      <c r="C900" s="7"/>
      <c r="D900" s="9"/>
      <c r="E900" s="6"/>
      <c r="F900" s="6"/>
      <c r="G900" s="6"/>
    </row>
    <row r="901" spans="1:7">
      <c r="A901" s="5"/>
      <c r="B901" s="5"/>
      <c r="C901" s="7"/>
      <c r="D901" s="9"/>
      <c r="E901" s="6"/>
      <c r="F901" s="6"/>
      <c r="G901" s="6"/>
    </row>
    <row r="902" spans="1:7">
      <c r="A902" s="5"/>
      <c r="B902" s="5"/>
      <c r="C902" s="7"/>
      <c r="D902" s="9"/>
      <c r="E902" s="6"/>
      <c r="F902" s="6"/>
      <c r="G902" s="6"/>
    </row>
    <row r="903" spans="1:7">
      <c r="A903" s="5"/>
      <c r="B903" s="5"/>
      <c r="C903" s="7"/>
      <c r="D903" s="9"/>
      <c r="E903" s="6"/>
      <c r="F903" s="6"/>
      <c r="G903" s="6"/>
    </row>
    <row r="904" spans="1:7">
      <c r="A904" s="5"/>
      <c r="B904" s="5"/>
      <c r="C904" s="7"/>
      <c r="D904" s="9"/>
      <c r="E904" s="6"/>
      <c r="F904" s="6"/>
      <c r="G904" s="6"/>
    </row>
    <row r="905" spans="1:7">
      <c r="A905" s="5"/>
      <c r="B905" s="5"/>
      <c r="C905" s="7"/>
      <c r="D905" s="9"/>
      <c r="E905" s="6"/>
      <c r="F905" s="6"/>
      <c r="G905" s="6"/>
    </row>
    <row r="906" spans="1:7">
      <c r="A906" s="5"/>
      <c r="B906" s="5"/>
      <c r="C906" s="7"/>
      <c r="D906" s="9"/>
      <c r="E906" s="6"/>
      <c r="F906" s="6"/>
      <c r="G906" s="6"/>
    </row>
    <row r="907" spans="1:7">
      <c r="A907" s="5"/>
      <c r="B907" s="5"/>
      <c r="C907" s="7"/>
      <c r="D907" s="9"/>
      <c r="E907" s="6"/>
      <c r="F907" s="6"/>
      <c r="G907" s="6"/>
    </row>
    <row r="908" spans="1:7">
      <c r="A908" s="5"/>
      <c r="B908" s="5"/>
      <c r="C908" s="7"/>
      <c r="D908" s="9"/>
      <c r="E908" s="6"/>
      <c r="F908" s="6"/>
      <c r="G908" s="6"/>
    </row>
    <row r="909" spans="1:7">
      <c r="A909" s="5"/>
      <c r="B909" s="5"/>
      <c r="C909" s="7"/>
      <c r="D909" s="9"/>
      <c r="E909" s="6"/>
      <c r="F909" s="6"/>
      <c r="G909" s="6"/>
    </row>
    <row r="910" spans="1:7">
      <c r="A910" s="5"/>
      <c r="B910" s="5"/>
      <c r="C910" s="7"/>
      <c r="D910" s="9"/>
      <c r="E910" s="6"/>
      <c r="F910" s="6"/>
      <c r="G910" s="6"/>
    </row>
    <row r="911" spans="1:7">
      <c r="A911" s="5"/>
      <c r="B911" s="5"/>
      <c r="C911" s="7"/>
      <c r="D911" s="9"/>
      <c r="E911" s="6"/>
      <c r="F911" s="6"/>
      <c r="G911" s="6"/>
    </row>
    <row r="912" spans="1:7">
      <c r="A912" s="5"/>
      <c r="B912" s="5"/>
      <c r="C912" s="7"/>
      <c r="D912" s="9"/>
      <c r="E912" s="6"/>
      <c r="F912" s="6"/>
      <c r="G912" s="6"/>
    </row>
    <row r="913" spans="1:7">
      <c r="A913" s="5"/>
      <c r="B913" s="5"/>
      <c r="C913" s="7"/>
      <c r="D913" s="9"/>
      <c r="E913" s="6"/>
      <c r="F913" s="6"/>
      <c r="G913" s="6"/>
    </row>
    <row r="914" spans="1:7">
      <c r="A914" s="5"/>
      <c r="B914" s="5"/>
      <c r="C914" s="7"/>
      <c r="D914" s="9"/>
      <c r="E914" s="6"/>
      <c r="F914" s="6"/>
      <c r="G914" s="6"/>
    </row>
    <row r="915" spans="1:7">
      <c r="A915" s="5"/>
      <c r="B915" s="5"/>
      <c r="C915" s="7"/>
      <c r="D915" s="9"/>
      <c r="E915" s="6"/>
      <c r="F915" s="6"/>
      <c r="G915" s="6"/>
    </row>
    <row r="916" spans="1:7">
      <c r="A916" s="5"/>
      <c r="B916" s="5"/>
      <c r="C916" s="7"/>
      <c r="D916" s="9"/>
      <c r="E916" s="6"/>
      <c r="F916" s="6"/>
      <c r="G916" s="6"/>
    </row>
    <row r="917" spans="1:7">
      <c r="A917" s="5"/>
      <c r="B917" s="5"/>
      <c r="C917" s="7"/>
      <c r="D917" s="9"/>
      <c r="E917" s="6"/>
      <c r="F917" s="6"/>
      <c r="G917" s="6"/>
    </row>
    <row r="918" spans="1:7">
      <c r="A918" s="5"/>
      <c r="B918" s="5"/>
      <c r="C918" s="7"/>
      <c r="D918" s="9"/>
      <c r="E918" s="6"/>
      <c r="F918" s="6"/>
      <c r="G918" s="6"/>
    </row>
    <row r="919" spans="1:7">
      <c r="A919" s="5"/>
      <c r="B919" s="5"/>
      <c r="C919" s="7"/>
      <c r="D919" s="9"/>
      <c r="E919" s="6"/>
      <c r="F919" s="6"/>
      <c r="G919" s="6"/>
    </row>
    <row r="920" spans="1:7">
      <c r="A920" s="5"/>
      <c r="B920" s="5"/>
      <c r="C920" s="7"/>
      <c r="D920" s="9"/>
      <c r="E920" s="6"/>
      <c r="F920" s="6"/>
      <c r="G920" s="6"/>
    </row>
    <row r="921" spans="1:7">
      <c r="A921" s="5"/>
      <c r="B921" s="5"/>
      <c r="C921" s="7"/>
      <c r="D921" s="9"/>
      <c r="E921" s="6"/>
      <c r="F921" s="6"/>
      <c r="G921" s="6"/>
    </row>
    <row r="922" spans="1:7">
      <c r="A922" s="5"/>
      <c r="B922" s="5"/>
      <c r="C922" s="7"/>
      <c r="D922" s="9"/>
      <c r="E922" s="6"/>
      <c r="F922" s="6"/>
      <c r="G922" s="6"/>
    </row>
    <row r="923" spans="1:7">
      <c r="A923" s="5"/>
      <c r="B923" s="5"/>
      <c r="C923" s="7"/>
      <c r="D923" s="9"/>
      <c r="E923" s="6"/>
      <c r="F923" s="6"/>
      <c r="G923" s="6"/>
    </row>
    <row r="924" spans="1:7">
      <c r="A924" s="5"/>
      <c r="B924" s="5"/>
      <c r="C924" s="7"/>
      <c r="D924" s="9"/>
      <c r="E924" s="6"/>
      <c r="F924" s="6"/>
      <c r="G924" s="6"/>
    </row>
    <row r="925" spans="1:7">
      <c r="A925" s="5"/>
      <c r="B925" s="5"/>
      <c r="C925" s="7"/>
      <c r="D925" s="9"/>
      <c r="E925" s="6"/>
      <c r="F925" s="6"/>
      <c r="G925" s="6"/>
    </row>
    <row r="926" spans="1:7">
      <c r="A926" s="5"/>
      <c r="B926" s="5"/>
      <c r="C926" s="7"/>
      <c r="D926" s="9"/>
      <c r="E926" s="6"/>
      <c r="F926" s="6"/>
      <c r="G926" s="6"/>
    </row>
    <row r="927" spans="1:7">
      <c r="A927" s="5"/>
      <c r="B927" s="5"/>
      <c r="C927" s="7"/>
      <c r="D927" s="9"/>
      <c r="E927" s="6"/>
      <c r="F927" s="6"/>
      <c r="G927" s="6"/>
    </row>
    <row r="928" spans="1:7">
      <c r="A928" s="5"/>
      <c r="B928" s="5"/>
      <c r="C928" s="7"/>
      <c r="D928" s="9"/>
      <c r="E928" s="6"/>
      <c r="F928" s="6"/>
      <c r="G928" s="6"/>
    </row>
    <row r="929" spans="1:7">
      <c r="A929" s="5"/>
      <c r="B929" s="5"/>
      <c r="C929" s="7"/>
      <c r="D929" s="9"/>
      <c r="E929" s="6"/>
      <c r="F929" s="6"/>
      <c r="G929" s="6"/>
    </row>
    <row r="930" spans="1:7">
      <c r="A930" s="5"/>
      <c r="B930" s="5"/>
      <c r="C930" s="7"/>
      <c r="D930" s="9"/>
      <c r="E930" s="6"/>
      <c r="F930" s="6"/>
      <c r="G930" s="6"/>
    </row>
    <row r="931" spans="1:7">
      <c r="A931" s="5"/>
      <c r="B931" s="5"/>
      <c r="C931" s="7"/>
      <c r="D931" s="9"/>
      <c r="E931" s="6"/>
      <c r="F931" s="6"/>
      <c r="G931" s="6"/>
    </row>
    <row r="932" spans="1:7">
      <c r="A932" s="5"/>
      <c r="B932" s="5"/>
      <c r="C932" s="7"/>
      <c r="D932" s="9"/>
      <c r="E932" s="6"/>
      <c r="F932" s="6"/>
      <c r="G932" s="6"/>
    </row>
    <row r="933" spans="1:7">
      <c r="A933" s="5"/>
      <c r="B933" s="5"/>
      <c r="C933" s="7"/>
      <c r="D933" s="8"/>
      <c r="E933" s="6"/>
      <c r="F933" s="6"/>
      <c r="G933" s="6"/>
    </row>
    <row r="934" spans="1:7">
      <c r="A934" s="5"/>
      <c r="B934" s="5"/>
      <c r="C934" s="7"/>
      <c r="D934" s="8"/>
      <c r="E934" s="6"/>
      <c r="F934" s="6"/>
      <c r="G934" s="6"/>
    </row>
    <row r="935" spans="1:7">
      <c r="A935" s="5"/>
      <c r="B935" s="5"/>
      <c r="C935" s="7"/>
      <c r="D935" s="7"/>
      <c r="E935" s="6"/>
      <c r="F935" s="6"/>
      <c r="G935" s="6"/>
    </row>
    <row r="936" spans="1:7">
      <c r="A936" s="5"/>
      <c r="B936" s="5"/>
      <c r="C936" s="5"/>
      <c r="D936" s="5"/>
      <c r="E936" s="5"/>
      <c r="F936" s="5"/>
      <c r="G936" s="5"/>
    </row>
    <row r="937" spans="1:7">
      <c r="A937" s="5"/>
      <c r="B937" s="5"/>
      <c r="C937" s="5"/>
      <c r="D937" s="5"/>
      <c r="E937" s="5"/>
      <c r="F937" s="5"/>
      <c r="G937" s="5"/>
    </row>
    <row r="938" spans="1:7">
      <c r="A938" s="5"/>
      <c r="B938" s="5"/>
      <c r="C938" s="13"/>
      <c r="D938" s="13"/>
      <c r="E938" s="13"/>
      <c r="F938" s="13"/>
      <c r="G938" s="13"/>
    </row>
    <row r="939" spans="1:7">
      <c r="A939" s="5"/>
      <c r="B939" s="5"/>
      <c r="C939" s="7"/>
      <c r="D939" s="7"/>
      <c r="E939" s="7"/>
      <c r="F939" s="7"/>
      <c r="G939" s="7"/>
    </row>
    <row r="940" spans="1:7">
      <c r="A940" s="5"/>
      <c r="B940" s="5"/>
      <c r="C940" s="12"/>
      <c r="D940" s="12"/>
      <c r="E940" s="10"/>
      <c r="F940" s="10"/>
      <c r="G940" s="10"/>
    </row>
    <row r="941" spans="1:7">
      <c r="A941" s="5"/>
      <c r="B941" s="5"/>
      <c r="C941" s="12"/>
      <c r="D941" s="12"/>
      <c r="E941" s="11"/>
      <c r="F941" s="11"/>
      <c r="G941" s="10"/>
    </row>
    <row r="942" spans="1:7">
      <c r="A942" s="5"/>
      <c r="B942" s="5"/>
      <c r="C942" s="7"/>
      <c r="D942" s="9"/>
      <c r="E942" s="6"/>
      <c r="F942" s="6"/>
      <c r="G942" s="6"/>
    </row>
    <row r="943" spans="1:7">
      <c r="A943" s="5"/>
      <c r="B943" s="5"/>
      <c r="C943" s="7"/>
      <c r="D943" s="9"/>
      <c r="E943" s="6"/>
      <c r="F943" s="6"/>
      <c r="G943" s="6"/>
    </row>
    <row r="944" spans="1:7">
      <c r="A944" s="5"/>
      <c r="B944" s="5"/>
      <c r="C944" s="7"/>
      <c r="D944" s="9"/>
      <c r="E944" s="6"/>
      <c r="F944" s="6"/>
      <c r="G944" s="6"/>
    </row>
    <row r="945" spans="1:7">
      <c r="A945" s="5"/>
      <c r="B945" s="5"/>
      <c r="C945" s="7"/>
      <c r="D945" s="9"/>
      <c r="E945" s="6"/>
      <c r="F945" s="6"/>
      <c r="G945" s="6"/>
    </row>
    <row r="946" spans="1:7">
      <c r="A946" s="5"/>
      <c r="B946" s="5"/>
      <c r="C946" s="7"/>
      <c r="D946" s="9"/>
      <c r="E946" s="6"/>
      <c r="F946" s="6"/>
      <c r="G946" s="6"/>
    </row>
    <row r="947" spans="1:7">
      <c r="A947" s="5"/>
      <c r="B947" s="5"/>
      <c r="C947" s="7"/>
      <c r="D947" s="9"/>
      <c r="E947" s="6"/>
      <c r="F947" s="6"/>
      <c r="G947" s="6"/>
    </row>
    <row r="948" spans="1:7">
      <c r="A948" s="5"/>
      <c r="B948" s="5"/>
      <c r="C948" s="7"/>
      <c r="D948" s="9"/>
      <c r="E948" s="6"/>
      <c r="F948" s="6"/>
      <c r="G948" s="6"/>
    </row>
    <row r="949" spans="1:7">
      <c r="A949" s="5"/>
      <c r="B949" s="5"/>
      <c r="C949" s="7"/>
      <c r="D949" s="9"/>
      <c r="E949" s="6"/>
      <c r="F949" s="6"/>
      <c r="G949" s="6"/>
    </row>
    <row r="950" spans="1:7">
      <c r="A950" s="5"/>
      <c r="B950" s="5"/>
      <c r="C950" s="7"/>
      <c r="D950" s="9"/>
      <c r="E950" s="6"/>
      <c r="F950" s="6"/>
      <c r="G950" s="6"/>
    </row>
    <row r="951" spans="1:7">
      <c r="A951" s="5"/>
      <c r="B951" s="5"/>
      <c r="C951" s="7"/>
      <c r="D951" s="9"/>
      <c r="E951" s="6"/>
      <c r="F951" s="6"/>
      <c r="G951" s="6"/>
    </row>
    <row r="952" spans="1:7">
      <c r="A952" s="5"/>
      <c r="B952" s="5"/>
      <c r="C952" s="7"/>
      <c r="D952" s="9"/>
      <c r="E952" s="6"/>
      <c r="F952" s="6"/>
      <c r="G952" s="6"/>
    </row>
    <row r="953" spans="1:7">
      <c r="A953" s="5"/>
      <c r="B953" s="5"/>
      <c r="C953" s="7"/>
      <c r="D953" s="9"/>
      <c r="E953" s="6"/>
      <c r="F953" s="6"/>
      <c r="G953" s="6"/>
    </row>
    <row r="954" spans="1:7">
      <c r="A954" s="5"/>
      <c r="B954" s="5"/>
      <c r="C954" s="7"/>
      <c r="D954" s="9"/>
      <c r="E954" s="6"/>
      <c r="F954" s="6"/>
      <c r="G954" s="6"/>
    </row>
    <row r="955" spans="1:7">
      <c r="A955" s="5"/>
      <c r="B955" s="5"/>
      <c r="C955" s="7"/>
      <c r="D955" s="9"/>
      <c r="E955" s="6"/>
      <c r="F955" s="6"/>
      <c r="G955" s="6"/>
    </row>
    <row r="956" spans="1:7">
      <c r="A956" s="5"/>
      <c r="B956" s="5"/>
      <c r="C956" s="7"/>
      <c r="D956" s="9"/>
      <c r="E956" s="6"/>
      <c r="F956" s="6"/>
      <c r="G956" s="6"/>
    </row>
    <row r="957" spans="1:7">
      <c r="A957" s="5"/>
      <c r="B957" s="5"/>
      <c r="C957" s="7"/>
      <c r="D957" s="9"/>
      <c r="E957" s="6"/>
      <c r="F957" s="6"/>
      <c r="G957" s="6"/>
    </row>
    <row r="958" spans="1:7">
      <c r="A958" s="5"/>
      <c r="B958" s="5"/>
      <c r="C958" s="7"/>
      <c r="D958" s="9"/>
      <c r="E958" s="6"/>
      <c r="F958" s="6"/>
      <c r="G958" s="6"/>
    </row>
    <row r="959" spans="1:7">
      <c r="A959" s="5"/>
      <c r="B959" s="5"/>
      <c r="C959" s="7"/>
      <c r="D959" s="9"/>
      <c r="E959" s="6"/>
      <c r="F959" s="6"/>
      <c r="G959" s="6"/>
    </row>
    <row r="960" spans="1:7">
      <c r="A960" s="5"/>
      <c r="B960" s="5"/>
      <c r="C960" s="7"/>
      <c r="D960" s="9"/>
      <c r="E960" s="6"/>
      <c r="F960" s="6"/>
      <c r="G960" s="6"/>
    </row>
    <row r="961" spans="1:7">
      <c r="A961" s="5"/>
      <c r="B961" s="5"/>
      <c r="C961" s="7"/>
      <c r="D961" s="9"/>
      <c r="E961" s="6"/>
      <c r="F961" s="6"/>
      <c r="G961" s="6"/>
    </row>
    <row r="962" spans="1:7">
      <c r="A962" s="5"/>
      <c r="B962" s="5"/>
      <c r="C962" s="7"/>
      <c r="D962" s="9"/>
      <c r="E962" s="6"/>
      <c r="F962" s="6"/>
      <c r="G962" s="6"/>
    </row>
    <row r="963" spans="1:7">
      <c r="A963" s="5"/>
      <c r="B963" s="5"/>
      <c r="C963" s="7"/>
      <c r="D963" s="9"/>
      <c r="E963" s="6"/>
      <c r="F963" s="6"/>
      <c r="G963" s="6"/>
    </row>
    <row r="964" spans="1:7">
      <c r="A964" s="5"/>
      <c r="B964" s="5"/>
      <c r="C964" s="7"/>
      <c r="D964" s="9"/>
      <c r="E964" s="6"/>
      <c r="F964" s="6"/>
      <c r="G964" s="6"/>
    </row>
    <row r="965" spans="1:7">
      <c r="A965" s="5"/>
      <c r="B965" s="5"/>
      <c r="C965" s="7"/>
      <c r="D965" s="9"/>
      <c r="E965" s="6"/>
      <c r="F965" s="6"/>
      <c r="G965" s="6"/>
    </row>
    <row r="966" spans="1:7">
      <c r="A966" s="5"/>
      <c r="B966" s="5"/>
      <c r="C966" s="7"/>
      <c r="D966" s="9"/>
      <c r="E966" s="6"/>
      <c r="F966" s="6"/>
      <c r="G966" s="6"/>
    </row>
    <row r="967" spans="1:7">
      <c r="A967" s="5"/>
      <c r="B967" s="5"/>
      <c r="C967" s="7"/>
      <c r="D967" s="9"/>
      <c r="E967" s="6"/>
      <c r="F967" s="6"/>
      <c r="G967" s="6"/>
    </row>
    <row r="968" spans="1:7">
      <c r="A968" s="5"/>
      <c r="B968" s="5"/>
      <c r="C968" s="7"/>
      <c r="D968" s="9"/>
      <c r="E968" s="6"/>
      <c r="F968" s="6"/>
      <c r="G968" s="6"/>
    </row>
    <row r="969" spans="1:7">
      <c r="A969" s="5"/>
      <c r="B969" s="5"/>
      <c r="C969" s="7"/>
      <c r="D969" s="9"/>
      <c r="E969" s="6"/>
      <c r="F969" s="6"/>
      <c r="G969" s="6"/>
    </row>
    <row r="970" spans="1:7">
      <c r="A970" s="5"/>
      <c r="B970" s="5"/>
      <c r="C970" s="7"/>
      <c r="D970" s="9"/>
      <c r="E970" s="6"/>
      <c r="F970" s="6"/>
      <c r="G970" s="6"/>
    </row>
    <row r="971" spans="1:7">
      <c r="A971" s="5"/>
      <c r="B971" s="5"/>
      <c r="C971" s="7"/>
      <c r="D971" s="9"/>
      <c r="E971" s="6"/>
      <c r="F971" s="6"/>
      <c r="G971" s="6"/>
    </row>
    <row r="972" spans="1:7">
      <c r="A972" s="5"/>
      <c r="B972" s="5"/>
      <c r="C972" s="7"/>
      <c r="D972" s="9"/>
      <c r="E972" s="6"/>
      <c r="F972" s="6"/>
      <c r="G972" s="6"/>
    </row>
    <row r="973" spans="1:7">
      <c r="A973" s="5"/>
      <c r="B973" s="5"/>
      <c r="C973" s="7"/>
      <c r="D973" s="9"/>
      <c r="E973" s="6"/>
      <c r="F973" s="6"/>
      <c r="G973" s="6"/>
    </row>
    <row r="974" spans="1:7">
      <c r="A974" s="5"/>
      <c r="B974" s="5"/>
      <c r="C974" s="7"/>
      <c r="D974" s="9"/>
      <c r="E974" s="6"/>
      <c r="F974" s="6"/>
      <c r="G974" s="6"/>
    </row>
    <row r="975" spans="1:7">
      <c r="A975" s="5"/>
      <c r="B975" s="5"/>
      <c r="C975" s="7"/>
      <c r="D975" s="9"/>
      <c r="E975" s="6"/>
      <c r="F975" s="6"/>
      <c r="G975" s="6"/>
    </row>
    <row r="976" spans="1:7">
      <c r="A976" s="5"/>
      <c r="B976" s="5"/>
      <c r="C976" s="7"/>
      <c r="D976" s="9"/>
      <c r="E976" s="6"/>
      <c r="F976" s="6"/>
      <c r="G976" s="6"/>
    </row>
    <row r="977" spans="1:7">
      <c r="A977" s="5"/>
      <c r="B977" s="5"/>
      <c r="C977" s="7"/>
      <c r="D977" s="9"/>
      <c r="E977" s="6"/>
      <c r="F977" s="6"/>
      <c r="G977" s="6"/>
    </row>
    <row r="978" spans="1:7">
      <c r="A978" s="5"/>
      <c r="B978" s="5"/>
      <c r="C978" s="7"/>
      <c r="D978" s="9"/>
      <c r="E978" s="6"/>
      <c r="F978" s="6"/>
      <c r="G978" s="6"/>
    </row>
    <row r="979" spans="1:7">
      <c r="A979" s="5"/>
      <c r="B979" s="5"/>
      <c r="C979" s="7"/>
      <c r="D979" s="9"/>
      <c r="E979" s="6"/>
      <c r="F979" s="6"/>
      <c r="G979" s="6"/>
    </row>
    <row r="980" spans="1:7">
      <c r="A980" s="5"/>
      <c r="B980" s="5"/>
      <c r="C980" s="7"/>
      <c r="D980" s="9"/>
      <c r="E980" s="6"/>
      <c r="F980" s="6"/>
      <c r="G980" s="6"/>
    </row>
    <row r="981" spans="1:7">
      <c r="A981" s="5"/>
      <c r="B981" s="5"/>
      <c r="C981" s="7"/>
      <c r="D981" s="9"/>
      <c r="E981" s="6"/>
      <c r="F981" s="6"/>
      <c r="G981" s="6"/>
    </row>
    <row r="982" spans="1:7">
      <c r="A982" s="5"/>
      <c r="B982" s="5"/>
      <c r="C982" s="7"/>
      <c r="D982" s="9"/>
      <c r="E982" s="6"/>
      <c r="F982" s="6"/>
      <c r="G982" s="6"/>
    </row>
    <row r="983" spans="1:7">
      <c r="A983" s="5"/>
      <c r="B983" s="5"/>
      <c r="C983" s="7"/>
      <c r="D983" s="9"/>
      <c r="E983" s="6"/>
      <c r="F983" s="6"/>
      <c r="G983" s="6"/>
    </row>
    <row r="984" spans="1:7">
      <c r="A984" s="5"/>
      <c r="B984" s="5"/>
      <c r="C984" s="7"/>
      <c r="D984" s="9"/>
      <c r="E984" s="6"/>
      <c r="F984" s="6"/>
      <c r="G984" s="6"/>
    </row>
    <row r="985" spans="1:7">
      <c r="A985" s="5"/>
      <c r="B985" s="5"/>
      <c r="C985" s="7"/>
      <c r="D985" s="9"/>
      <c r="E985" s="6"/>
      <c r="F985" s="6"/>
      <c r="G985" s="6"/>
    </row>
    <row r="986" spans="1:7">
      <c r="A986" s="5"/>
      <c r="B986" s="5"/>
      <c r="C986" s="7"/>
      <c r="D986" s="9"/>
      <c r="E986" s="6"/>
      <c r="F986" s="6"/>
      <c r="G986" s="6"/>
    </row>
    <row r="987" spans="1:7">
      <c r="A987" s="5"/>
      <c r="B987" s="5"/>
      <c r="C987" s="7"/>
      <c r="D987" s="9"/>
      <c r="E987" s="6"/>
      <c r="F987" s="6"/>
      <c r="G987" s="6"/>
    </row>
    <row r="988" spans="1:7">
      <c r="A988" s="5"/>
      <c r="B988" s="5"/>
      <c r="C988" s="7"/>
      <c r="D988" s="9"/>
      <c r="E988" s="6"/>
      <c r="F988" s="6"/>
      <c r="G988" s="6"/>
    </row>
    <row r="989" spans="1:7">
      <c r="A989" s="5"/>
      <c r="B989" s="5"/>
      <c r="C989" s="7"/>
      <c r="D989" s="9"/>
      <c r="E989" s="6"/>
      <c r="F989" s="6"/>
      <c r="G989" s="6"/>
    </row>
    <row r="990" spans="1:7">
      <c r="A990" s="5"/>
      <c r="B990" s="5"/>
      <c r="C990" s="7"/>
      <c r="D990" s="9"/>
      <c r="E990" s="6"/>
      <c r="F990" s="6"/>
      <c r="G990" s="6"/>
    </row>
    <row r="991" spans="1:7">
      <c r="A991" s="5"/>
      <c r="B991" s="5"/>
      <c r="C991" s="7"/>
      <c r="D991" s="9"/>
      <c r="E991" s="6"/>
      <c r="F991" s="6"/>
      <c r="G991" s="6"/>
    </row>
    <row r="992" spans="1:7">
      <c r="A992" s="5"/>
      <c r="B992" s="5"/>
      <c r="C992" s="7"/>
      <c r="D992" s="9"/>
      <c r="E992" s="6"/>
      <c r="F992" s="6"/>
      <c r="G992" s="6"/>
    </row>
    <row r="993" spans="1:7">
      <c r="A993" s="5"/>
      <c r="B993" s="5"/>
      <c r="C993" s="7"/>
      <c r="D993" s="9"/>
      <c r="E993" s="6"/>
      <c r="F993" s="6"/>
      <c r="G993" s="6"/>
    </row>
    <row r="994" spans="1:7">
      <c r="A994" s="5"/>
      <c r="B994" s="5"/>
      <c r="C994" s="7"/>
      <c r="D994" s="9"/>
      <c r="E994" s="6"/>
      <c r="F994" s="6"/>
      <c r="G994" s="6"/>
    </row>
    <row r="995" spans="1:7">
      <c r="A995" s="5"/>
      <c r="B995" s="5"/>
      <c r="C995" s="7"/>
      <c r="D995" s="9"/>
      <c r="E995" s="6"/>
      <c r="F995" s="6"/>
      <c r="G995" s="6"/>
    </row>
    <row r="996" spans="1:7">
      <c r="A996" s="5"/>
      <c r="B996" s="5"/>
      <c r="C996" s="7"/>
      <c r="D996" s="9"/>
      <c r="E996" s="6"/>
      <c r="F996" s="6"/>
      <c r="G996" s="6"/>
    </row>
    <row r="997" spans="1:7">
      <c r="A997" s="5"/>
      <c r="B997" s="5"/>
      <c r="C997" s="7"/>
      <c r="D997" s="9"/>
      <c r="E997" s="6"/>
      <c r="F997" s="6"/>
      <c r="G997" s="6"/>
    </row>
    <row r="998" spans="1:7">
      <c r="A998" s="5"/>
      <c r="B998" s="5"/>
      <c r="C998" s="7"/>
      <c r="D998" s="9"/>
      <c r="E998" s="6"/>
      <c r="F998" s="6"/>
      <c r="G998" s="6"/>
    </row>
    <row r="999" spans="1:7">
      <c r="A999" s="5"/>
      <c r="B999" s="5"/>
      <c r="C999" s="7"/>
      <c r="D999" s="9"/>
      <c r="E999" s="6"/>
      <c r="F999" s="6"/>
      <c r="G999" s="6"/>
    </row>
    <row r="1000" spans="1:7">
      <c r="A1000" s="5"/>
      <c r="B1000" s="5"/>
      <c r="C1000" s="7"/>
      <c r="D1000" s="9"/>
      <c r="E1000" s="6"/>
      <c r="F1000" s="6"/>
      <c r="G1000" s="6"/>
    </row>
    <row r="1001" spans="1:7">
      <c r="A1001" s="5"/>
      <c r="B1001" s="5"/>
      <c r="C1001" s="7"/>
      <c r="D1001" s="9"/>
      <c r="E1001" s="6"/>
      <c r="F1001" s="6"/>
      <c r="G1001" s="6"/>
    </row>
    <row r="1002" spans="1:7">
      <c r="A1002" s="5"/>
      <c r="B1002" s="5"/>
      <c r="C1002" s="7"/>
      <c r="D1002" s="9"/>
      <c r="E1002" s="6"/>
      <c r="F1002" s="6"/>
      <c r="G1002" s="6"/>
    </row>
    <row r="1003" spans="1:7">
      <c r="A1003" s="5"/>
      <c r="B1003" s="5"/>
      <c r="C1003" s="7"/>
      <c r="D1003" s="9"/>
      <c r="E1003" s="6"/>
      <c r="F1003" s="6"/>
      <c r="G1003" s="6"/>
    </row>
    <row r="1004" spans="1:7">
      <c r="A1004" s="5"/>
      <c r="B1004" s="5"/>
      <c r="C1004" s="7"/>
      <c r="D1004" s="9"/>
      <c r="E1004" s="6"/>
      <c r="F1004" s="6"/>
      <c r="G1004" s="6"/>
    </row>
    <row r="1005" spans="1:7">
      <c r="A1005" s="5"/>
      <c r="B1005" s="5"/>
      <c r="C1005" s="7"/>
      <c r="D1005" s="9"/>
      <c r="E1005" s="6"/>
      <c r="F1005" s="6"/>
      <c r="G1005" s="6"/>
    </row>
    <row r="1006" spans="1:7">
      <c r="A1006" s="5"/>
      <c r="B1006" s="5"/>
      <c r="C1006" s="7"/>
      <c r="D1006" s="9"/>
      <c r="E1006" s="6"/>
      <c r="F1006" s="6"/>
      <c r="G1006" s="6"/>
    </row>
    <row r="1007" spans="1:7">
      <c r="A1007" s="5"/>
      <c r="B1007" s="5"/>
      <c r="C1007" s="7"/>
      <c r="D1007" s="9"/>
      <c r="E1007" s="6"/>
      <c r="F1007" s="6"/>
      <c r="G1007" s="6"/>
    </row>
    <row r="1008" spans="1:7">
      <c r="A1008" s="5"/>
      <c r="B1008" s="5"/>
      <c r="C1008" s="7"/>
      <c r="D1008" s="9"/>
      <c r="E1008" s="6"/>
      <c r="F1008" s="6"/>
      <c r="G1008" s="6"/>
    </row>
    <row r="1009" spans="1:7">
      <c r="A1009" s="5"/>
      <c r="B1009" s="5"/>
      <c r="C1009" s="7"/>
      <c r="D1009" s="9"/>
      <c r="E1009" s="6"/>
      <c r="F1009" s="6"/>
      <c r="G1009" s="6"/>
    </row>
    <row r="1010" spans="1:7">
      <c r="A1010" s="5"/>
      <c r="B1010" s="5"/>
      <c r="C1010" s="7"/>
      <c r="D1010" s="9"/>
      <c r="E1010" s="6"/>
      <c r="F1010" s="6"/>
      <c r="G1010" s="6"/>
    </row>
    <row r="1011" spans="1:7">
      <c r="A1011" s="5"/>
      <c r="B1011" s="5"/>
      <c r="C1011" s="7"/>
      <c r="D1011" s="9"/>
      <c r="E1011" s="6"/>
      <c r="F1011" s="6"/>
      <c r="G1011" s="6"/>
    </row>
    <row r="1012" spans="1:7">
      <c r="A1012" s="5"/>
      <c r="B1012" s="5"/>
      <c r="C1012" s="7"/>
      <c r="D1012" s="9"/>
      <c r="E1012" s="6"/>
      <c r="F1012" s="6"/>
      <c r="G1012" s="6"/>
    </row>
    <row r="1013" spans="1:7">
      <c r="A1013" s="5"/>
      <c r="B1013" s="5"/>
      <c r="C1013" s="7"/>
      <c r="D1013" s="9"/>
      <c r="E1013" s="6"/>
      <c r="F1013" s="6"/>
      <c r="G1013" s="6"/>
    </row>
    <row r="1014" spans="1:7">
      <c r="A1014" s="5"/>
      <c r="B1014" s="5"/>
      <c r="C1014" s="7"/>
      <c r="D1014" s="9"/>
      <c r="E1014" s="6"/>
      <c r="F1014" s="6"/>
      <c r="G1014" s="6"/>
    </row>
    <row r="1015" spans="1:7">
      <c r="A1015" s="5"/>
      <c r="B1015" s="5"/>
      <c r="C1015" s="7"/>
      <c r="D1015" s="9"/>
      <c r="E1015" s="6"/>
      <c r="F1015" s="6"/>
      <c r="G1015" s="6"/>
    </row>
    <row r="1016" spans="1:7">
      <c r="A1016" s="5"/>
      <c r="B1016" s="5"/>
      <c r="C1016" s="7"/>
      <c r="D1016" s="9"/>
      <c r="E1016" s="6"/>
      <c r="F1016" s="6"/>
      <c r="G1016" s="6"/>
    </row>
    <row r="1017" spans="1:7">
      <c r="A1017" s="5"/>
      <c r="B1017" s="5"/>
      <c r="C1017" s="7"/>
      <c r="D1017" s="9"/>
      <c r="E1017" s="6"/>
      <c r="F1017" s="6"/>
      <c r="G1017" s="6"/>
    </row>
    <row r="1018" spans="1:7">
      <c r="A1018" s="5"/>
      <c r="B1018" s="5"/>
      <c r="C1018" s="7"/>
      <c r="D1018" s="9"/>
      <c r="E1018" s="6"/>
      <c r="F1018" s="6"/>
      <c r="G1018" s="6"/>
    </row>
    <row r="1019" spans="1:7">
      <c r="A1019" s="5"/>
      <c r="B1019" s="5"/>
      <c r="C1019" s="7"/>
      <c r="D1019" s="9"/>
      <c r="E1019" s="6"/>
      <c r="F1019" s="6"/>
      <c r="G1019" s="6"/>
    </row>
    <row r="1020" spans="1:7">
      <c r="A1020" s="5"/>
      <c r="B1020" s="5"/>
      <c r="C1020" s="7"/>
      <c r="D1020" s="9"/>
      <c r="E1020" s="6"/>
      <c r="F1020" s="6"/>
      <c r="G1020" s="6"/>
    </row>
    <row r="1021" spans="1:7">
      <c r="A1021" s="5"/>
      <c r="B1021" s="5"/>
      <c r="C1021" s="7"/>
      <c r="D1021" s="9"/>
      <c r="E1021" s="6"/>
      <c r="F1021" s="6"/>
      <c r="G1021" s="6"/>
    </row>
    <row r="1022" spans="1:7">
      <c r="A1022" s="5"/>
      <c r="B1022" s="5"/>
      <c r="C1022" s="7"/>
      <c r="D1022" s="9"/>
      <c r="E1022" s="6"/>
      <c r="F1022" s="6"/>
      <c r="G1022" s="6"/>
    </row>
    <row r="1023" spans="1:7">
      <c r="A1023" s="5"/>
      <c r="B1023" s="5"/>
      <c r="C1023" s="7"/>
      <c r="D1023" s="9"/>
      <c r="E1023" s="6"/>
      <c r="F1023" s="6"/>
      <c r="G1023" s="6"/>
    </row>
    <row r="1024" spans="1:7">
      <c r="A1024" s="5"/>
      <c r="B1024" s="5"/>
      <c r="C1024" s="7"/>
      <c r="D1024" s="9"/>
      <c r="E1024" s="6"/>
      <c r="F1024" s="6"/>
      <c r="G1024" s="6"/>
    </row>
    <row r="1025" spans="1:7">
      <c r="A1025" s="5"/>
      <c r="B1025" s="5"/>
      <c r="C1025" s="7"/>
      <c r="D1025" s="9"/>
      <c r="E1025" s="6"/>
      <c r="F1025" s="6"/>
      <c r="G1025" s="6"/>
    </row>
    <row r="1026" spans="1:7">
      <c r="A1026" s="5"/>
      <c r="B1026" s="5"/>
      <c r="C1026" s="7"/>
      <c r="D1026" s="9"/>
      <c r="E1026" s="6"/>
      <c r="F1026" s="6"/>
      <c r="G1026" s="6"/>
    </row>
    <row r="1027" spans="1:7">
      <c r="A1027" s="5"/>
      <c r="B1027" s="5"/>
      <c r="C1027" s="7"/>
      <c r="D1027" s="9"/>
      <c r="E1027" s="6"/>
      <c r="F1027" s="6"/>
      <c r="G1027" s="6"/>
    </row>
    <row r="1028" spans="1:7">
      <c r="A1028" s="5"/>
      <c r="B1028" s="5"/>
      <c r="C1028" s="7"/>
      <c r="D1028" s="9"/>
      <c r="E1028" s="6"/>
      <c r="F1028" s="6"/>
      <c r="G1028" s="6"/>
    </row>
    <row r="1029" spans="1:7">
      <c r="A1029" s="5"/>
      <c r="B1029" s="5"/>
      <c r="C1029" s="7"/>
      <c r="D1029" s="9"/>
      <c r="E1029" s="6"/>
      <c r="F1029" s="6"/>
      <c r="G1029" s="6"/>
    </row>
    <row r="1030" spans="1:7">
      <c r="A1030" s="5"/>
      <c r="B1030" s="5"/>
      <c r="C1030" s="7"/>
      <c r="D1030" s="9"/>
      <c r="E1030" s="6"/>
      <c r="F1030" s="6"/>
      <c r="G1030" s="6"/>
    </row>
    <row r="1031" spans="1:7">
      <c r="A1031" s="5"/>
      <c r="B1031" s="5"/>
      <c r="C1031" s="7"/>
      <c r="D1031" s="9"/>
      <c r="E1031" s="6"/>
      <c r="F1031" s="6"/>
      <c r="G1031" s="6"/>
    </row>
    <row r="1032" spans="1:7">
      <c r="A1032" s="5"/>
      <c r="B1032" s="5"/>
      <c r="C1032" s="7"/>
      <c r="D1032" s="9"/>
      <c r="E1032" s="6"/>
      <c r="F1032" s="6"/>
      <c r="G1032" s="6"/>
    </row>
    <row r="1033" spans="1:7">
      <c r="A1033" s="5"/>
      <c r="B1033" s="5"/>
      <c r="C1033" s="7"/>
      <c r="D1033" s="9"/>
      <c r="E1033" s="6"/>
      <c r="F1033" s="6"/>
      <c r="G1033" s="6"/>
    </row>
    <row r="1034" spans="1:7">
      <c r="A1034" s="5"/>
      <c r="B1034" s="5"/>
      <c r="C1034" s="7"/>
      <c r="D1034" s="9"/>
      <c r="E1034" s="6"/>
      <c r="F1034" s="6"/>
      <c r="G1034" s="6"/>
    </row>
    <row r="1035" spans="1:7">
      <c r="A1035" s="5"/>
      <c r="B1035" s="5"/>
      <c r="C1035" s="7"/>
      <c r="D1035" s="9"/>
      <c r="E1035" s="6"/>
      <c r="F1035" s="6"/>
      <c r="G1035" s="6"/>
    </row>
    <row r="1036" spans="1:7">
      <c r="A1036" s="5"/>
      <c r="B1036" s="5"/>
      <c r="C1036" s="7"/>
      <c r="D1036" s="9"/>
      <c r="E1036" s="6"/>
      <c r="F1036" s="6"/>
      <c r="G1036" s="6"/>
    </row>
    <row r="1037" spans="1:7">
      <c r="A1037" s="5"/>
      <c r="B1037" s="5"/>
      <c r="C1037" s="7"/>
      <c r="D1037" s="9"/>
      <c r="E1037" s="6"/>
      <c r="F1037" s="6"/>
      <c r="G1037" s="6"/>
    </row>
    <row r="1038" spans="1:7">
      <c r="A1038" s="5"/>
      <c r="B1038" s="5"/>
      <c r="C1038" s="7"/>
      <c r="D1038" s="8"/>
      <c r="E1038" s="6"/>
      <c r="F1038" s="6"/>
      <c r="G1038" s="6"/>
    </row>
    <row r="1039" spans="1:7">
      <c r="A1039" s="5"/>
      <c r="B1039" s="5"/>
      <c r="C1039" s="7"/>
      <c r="D1039" s="8"/>
      <c r="E1039" s="6"/>
      <c r="F1039" s="6"/>
      <c r="G1039" s="6"/>
    </row>
    <row r="1040" spans="1:7">
      <c r="A1040" s="5"/>
      <c r="B1040" s="5"/>
      <c r="C1040" s="7"/>
      <c r="D1040" s="7"/>
      <c r="E1040" s="6"/>
      <c r="F1040" s="6"/>
      <c r="G1040" s="6"/>
    </row>
    <row r="1041" spans="1:7">
      <c r="A1041" s="5"/>
      <c r="B1041" s="5"/>
      <c r="C1041" s="5"/>
      <c r="D1041" s="5"/>
      <c r="E1041" s="5"/>
      <c r="F1041" s="5"/>
      <c r="G1041" s="5"/>
    </row>
    <row r="1042" spans="1:7">
      <c r="A1042" s="5"/>
      <c r="B1042" s="5"/>
      <c r="C1042" s="5"/>
      <c r="D1042" s="5"/>
      <c r="E1042" s="5"/>
      <c r="F1042" s="5"/>
      <c r="G1042" s="5"/>
    </row>
    <row r="1043" spans="1:7">
      <c r="A1043" s="5"/>
      <c r="B1043" s="5"/>
      <c r="C1043" s="13"/>
      <c r="D1043" s="13"/>
      <c r="E1043" s="13"/>
      <c r="F1043" s="13"/>
      <c r="G1043" s="13"/>
    </row>
    <row r="1044" spans="1:7">
      <c r="A1044" s="5"/>
      <c r="B1044" s="5"/>
      <c r="C1044" s="7"/>
      <c r="D1044" s="7"/>
      <c r="E1044" s="7"/>
      <c r="F1044" s="7"/>
      <c r="G1044" s="7"/>
    </row>
    <row r="1045" spans="1:7">
      <c r="A1045" s="5"/>
      <c r="B1045" s="5"/>
      <c r="C1045" s="12"/>
      <c r="D1045" s="12"/>
      <c r="E1045" s="10"/>
      <c r="F1045" s="10"/>
      <c r="G1045" s="10"/>
    </row>
    <row r="1046" spans="1:7">
      <c r="A1046" s="5"/>
      <c r="B1046" s="5"/>
      <c r="C1046" s="12"/>
      <c r="D1046" s="12"/>
      <c r="E1046" s="11"/>
      <c r="F1046" s="11"/>
      <c r="G1046" s="10"/>
    </row>
    <row r="1047" spans="1:7">
      <c r="A1047" s="5"/>
      <c r="B1047" s="5"/>
      <c r="C1047" s="7"/>
      <c r="D1047" s="9"/>
      <c r="E1047" s="6"/>
      <c r="F1047" s="6"/>
      <c r="G1047" s="6"/>
    </row>
    <row r="1048" spans="1:7">
      <c r="A1048" s="5"/>
      <c r="B1048" s="5"/>
      <c r="C1048" s="7"/>
      <c r="D1048" s="9"/>
      <c r="E1048" s="6"/>
      <c r="F1048" s="6"/>
      <c r="G1048" s="6"/>
    </row>
    <row r="1049" spans="1:7">
      <c r="A1049" s="5"/>
      <c r="B1049" s="5"/>
      <c r="C1049" s="7"/>
      <c r="D1049" s="9"/>
      <c r="E1049" s="6"/>
      <c r="F1049" s="6"/>
      <c r="G1049" s="6"/>
    </row>
    <row r="1050" spans="1:7">
      <c r="A1050" s="5"/>
      <c r="B1050" s="5"/>
      <c r="C1050" s="7"/>
      <c r="D1050" s="9"/>
      <c r="E1050" s="6"/>
      <c r="F1050" s="6"/>
      <c r="G1050" s="6"/>
    </row>
    <row r="1051" spans="1:7">
      <c r="A1051" s="5"/>
      <c r="B1051" s="5"/>
      <c r="C1051" s="7"/>
      <c r="D1051" s="9"/>
      <c r="E1051" s="6"/>
      <c r="F1051" s="6"/>
      <c r="G1051" s="6"/>
    </row>
    <row r="1052" spans="1:7">
      <c r="A1052" s="5"/>
      <c r="B1052" s="5"/>
      <c r="C1052" s="7"/>
      <c r="D1052" s="9"/>
      <c r="E1052" s="6"/>
      <c r="F1052" s="6"/>
      <c r="G1052" s="6"/>
    </row>
    <row r="1053" spans="1:7">
      <c r="A1053" s="5"/>
      <c r="B1053" s="5"/>
      <c r="C1053" s="7"/>
      <c r="D1053" s="9"/>
      <c r="E1053" s="6"/>
      <c r="F1053" s="6"/>
      <c r="G1053" s="6"/>
    </row>
    <row r="1054" spans="1:7">
      <c r="A1054" s="5"/>
      <c r="B1054" s="5"/>
      <c r="C1054" s="7"/>
      <c r="D1054" s="9"/>
      <c r="E1054" s="6"/>
      <c r="F1054" s="6"/>
      <c r="G1054" s="6"/>
    </row>
    <row r="1055" spans="1:7">
      <c r="A1055" s="5"/>
      <c r="B1055" s="5"/>
      <c r="C1055" s="7"/>
      <c r="D1055" s="9"/>
      <c r="E1055" s="6"/>
      <c r="F1055" s="6"/>
      <c r="G1055" s="6"/>
    </row>
    <row r="1056" spans="1:7">
      <c r="A1056" s="5"/>
      <c r="B1056" s="5"/>
      <c r="C1056" s="7"/>
      <c r="D1056" s="9"/>
      <c r="E1056" s="6"/>
      <c r="F1056" s="6"/>
      <c r="G1056" s="6"/>
    </row>
    <row r="1057" spans="1:7">
      <c r="A1057" s="5"/>
      <c r="B1057" s="5"/>
      <c r="C1057" s="7"/>
      <c r="D1057" s="9"/>
      <c r="E1057" s="6"/>
      <c r="F1057" s="6"/>
      <c r="G1057" s="6"/>
    </row>
    <row r="1058" spans="1:7">
      <c r="A1058" s="5"/>
      <c r="B1058" s="5"/>
      <c r="C1058" s="7"/>
      <c r="D1058" s="9"/>
      <c r="E1058" s="6"/>
      <c r="F1058" s="6"/>
      <c r="G1058" s="6"/>
    </row>
    <row r="1059" spans="1:7">
      <c r="A1059" s="5"/>
      <c r="B1059" s="5"/>
      <c r="C1059" s="7"/>
      <c r="D1059" s="9"/>
      <c r="E1059" s="6"/>
      <c r="F1059" s="6"/>
      <c r="G1059" s="6"/>
    </row>
    <row r="1060" spans="1:7">
      <c r="A1060" s="5"/>
      <c r="B1060" s="5"/>
      <c r="C1060" s="7"/>
      <c r="D1060" s="9"/>
      <c r="E1060" s="6"/>
      <c r="F1060" s="6"/>
      <c r="G1060" s="6"/>
    </row>
    <row r="1061" spans="1:7">
      <c r="A1061" s="5"/>
      <c r="B1061" s="5"/>
      <c r="C1061" s="7"/>
      <c r="D1061" s="9"/>
      <c r="E1061" s="6"/>
      <c r="F1061" s="6"/>
      <c r="G1061" s="6"/>
    </row>
    <row r="1062" spans="1:7">
      <c r="A1062" s="5"/>
      <c r="B1062" s="5"/>
      <c r="C1062" s="7"/>
      <c r="D1062" s="9"/>
      <c r="E1062" s="6"/>
      <c r="F1062" s="6"/>
      <c r="G1062" s="6"/>
    </row>
    <row r="1063" spans="1:7">
      <c r="A1063" s="5"/>
      <c r="B1063" s="5"/>
      <c r="C1063" s="7"/>
      <c r="D1063" s="9"/>
      <c r="E1063" s="6"/>
      <c r="F1063" s="6"/>
      <c r="G1063" s="6"/>
    </row>
    <row r="1064" spans="1:7">
      <c r="A1064" s="5"/>
      <c r="B1064" s="5"/>
      <c r="C1064" s="7"/>
      <c r="D1064" s="9"/>
      <c r="E1064" s="6"/>
      <c r="F1064" s="6"/>
      <c r="G1064" s="6"/>
    </row>
    <row r="1065" spans="1:7">
      <c r="A1065" s="5"/>
      <c r="B1065" s="5"/>
      <c r="C1065" s="7"/>
      <c r="D1065" s="9"/>
      <c r="E1065" s="6"/>
      <c r="F1065" s="6"/>
      <c r="G1065" s="6"/>
    </row>
    <row r="1066" spans="1:7">
      <c r="A1066" s="5"/>
      <c r="B1066" s="5"/>
      <c r="C1066" s="7"/>
      <c r="D1066" s="9"/>
      <c r="E1066" s="6"/>
      <c r="F1066" s="6"/>
      <c r="G1066" s="6"/>
    </row>
    <row r="1067" spans="1:7">
      <c r="A1067" s="5"/>
      <c r="B1067" s="5"/>
      <c r="C1067" s="7"/>
      <c r="D1067" s="9"/>
      <c r="E1067" s="6"/>
      <c r="F1067" s="6"/>
      <c r="G1067" s="6"/>
    </row>
    <row r="1068" spans="1:7">
      <c r="A1068" s="5"/>
      <c r="B1068" s="5"/>
      <c r="C1068" s="7"/>
      <c r="D1068" s="9"/>
      <c r="E1068" s="6"/>
      <c r="F1068" s="6"/>
      <c r="G1068" s="6"/>
    </row>
    <row r="1069" spans="1:7">
      <c r="A1069" s="5"/>
      <c r="B1069" s="5"/>
      <c r="C1069" s="7"/>
      <c r="D1069" s="9"/>
      <c r="E1069" s="6"/>
      <c r="F1069" s="6"/>
      <c r="G1069" s="6"/>
    </row>
    <row r="1070" spans="1:7">
      <c r="A1070" s="5"/>
      <c r="B1070" s="5"/>
      <c r="C1070" s="7"/>
      <c r="D1070" s="9"/>
      <c r="E1070" s="6"/>
      <c r="F1070" s="6"/>
      <c r="G1070" s="6"/>
    </row>
    <row r="1071" spans="1:7">
      <c r="A1071" s="5"/>
      <c r="B1071" s="5"/>
      <c r="C1071" s="7"/>
      <c r="D1071" s="9"/>
      <c r="E1071" s="6"/>
      <c r="F1071" s="6"/>
      <c r="G1071" s="6"/>
    </row>
    <row r="1072" spans="1:7">
      <c r="A1072" s="5"/>
      <c r="B1072" s="5"/>
      <c r="C1072" s="7"/>
      <c r="D1072" s="9"/>
      <c r="E1072" s="6"/>
      <c r="F1072" s="6"/>
      <c r="G1072" s="6"/>
    </row>
    <row r="1073" spans="1:7">
      <c r="A1073" s="5"/>
      <c r="B1073" s="5"/>
      <c r="C1073" s="7"/>
      <c r="D1073" s="9"/>
      <c r="E1073" s="6"/>
      <c r="F1073" s="6"/>
      <c r="G1073" s="6"/>
    </row>
    <row r="1074" spans="1:7">
      <c r="A1074" s="5"/>
      <c r="B1074" s="5"/>
      <c r="C1074" s="7"/>
      <c r="D1074" s="9"/>
      <c r="E1074" s="6"/>
      <c r="F1074" s="6"/>
      <c r="G1074" s="6"/>
    </row>
    <row r="1075" spans="1:7">
      <c r="A1075" s="5"/>
      <c r="B1075" s="5"/>
      <c r="C1075" s="7"/>
      <c r="D1075" s="9"/>
      <c r="E1075" s="6"/>
      <c r="F1075" s="6"/>
      <c r="G1075" s="6"/>
    </row>
    <row r="1076" spans="1:7">
      <c r="A1076" s="5"/>
      <c r="B1076" s="5"/>
      <c r="C1076" s="7"/>
      <c r="D1076" s="9"/>
      <c r="E1076" s="6"/>
      <c r="F1076" s="6"/>
      <c r="G1076" s="6"/>
    </row>
    <row r="1077" spans="1:7">
      <c r="A1077" s="5"/>
      <c r="B1077" s="5"/>
      <c r="C1077" s="7"/>
      <c r="D1077" s="9"/>
      <c r="E1077" s="6"/>
      <c r="F1077" s="6"/>
      <c r="G1077" s="6"/>
    </row>
    <row r="1078" spans="1:7">
      <c r="A1078" s="5"/>
      <c r="B1078" s="5"/>
      <c r="C1078" s="7"/>
      <c r="D1078" s="9"/>
      <c r="E1078" s="6"/>
      <c r="F1078" s="6"/>
      <c r="G1078" s="6"/>
    </row>
    <row r="1079" spans="1:7">
      <c r="A1079" s="5"/>
      <c r="B1079" s="5"/>
      <c r="C1079" s="7"/>
      <c r="D1079" s="9"/>
      <c r="E1079" s="6"/>
      <c r="F1079" s="6"/>
      <c r="G1079" s="6"/>
    </row>
    <row r="1080" spans="1:7">
      <c r="A1080" s="5"/>
      <c r="B1080" s="5"/>
      <c r="C1080" s="7"/>
      <c r="D1080" s="9"/>
      <c r="E1080" s="6"/>
      <c r="F1080" s="6"/>
      <c r="G1080" s="6"/>
    </row>
    <row r="1081" spans="1:7">
      <c r="A1081" s="5"/>
      <c r="B1081" s="5"/>
      <c r="C1081" s="7"/>
      <c r="D1081" s="9"/>
      <c r="E1081" s="6"/>
      <c r="F1081" s="6"/>
      <c r="G1081" s="6"/>
    </row>
    <row r="1082" spans="1:7">
      <c r="A1082" s="5"/>
      <c r="B1082" s="5"/>
      <c r="C1082" s="7"/>
      <c r="D1082" s="9"/>
      <c r="E1082" s="6"/>
      <c r="F1082" s="6"/>
      <c r="G1082" s="6"/>
    </row>
    <row r="1083" spans="1:7">
      <c r="A1083" s="5"/>
      <c r="B1083" s="5"/>
      <c r="C1083" s="7"/>
      <c r="D1083" s="9"/>
      <c r="E1083" s="6"/>
      <c r="F1083" s="6"/>
      <c r="G1083" s="6"/>
    </row>
    <row r="1084" spans="1:7">
      <c r="A1084" s="5"/>
      <c r="B1084" s="5"/>
      <c r="C1084" s="7"/>
      <c r="D1084" s="9"/>
      <c r="E1084" s="6"/>
      <c r="F1084" s="6"/>
      <c r="G1084" s="6"/>
    </row>
    <row r="1085" spans="1:7">
      <c r="A1085" s="5"/>
      <c r="B1085" s="5"/>
      <c r="C1085" s="7"/>
      <c r="D1085" s="9"/>
      <c r="E1085" s="6"/>
      <c r="F1085" s="6"/>
      <c r="G1085" s="6"/>
    </row>
    <row r="1086" spans="1:7">
      <c r="A1086" s="5"/>
      <c r="B1086" s="5"/>
      <c r="C1086" s="7"/>
      <c r="D1086" s="9"/>
      <c r="E1086" s="6"/>
      <c r="F1086" s="6"/>
      <c r="G1086" s="6"/>
    </row>
    <row r="1087" spans="1:7">
      <c r="A1087" s="5"/>
      <c r="B1087" s="5"/>
      <c r="C1087" s="7"/>
      <c r="D1087" s="9"/>
      <c r="E1087" s="6"/>
      <c r="F1087" s="6"/>
      <c r="G1087" s="6"/>
    </row>
    <row r="1088" spans="1:7">
      <c r="A1088" s="5"/>
      <c r="B1088" s="5"/>
      <c r="C1088" s="7"/>
      <c r="D1088" s="9"/>
      <c r="E1088" s="6"/>
      <c r="F1088" s="6"/>
      <c r="G1088" s="6"/>
    </row>
    <row r="1089" spans="1:7">
      <c r="A1089" s="5"/>
      <c r="B1089" s="5"/>
      <c r="C1089" s="7"/>
      <c r="D1089" s="9"/>
      <c r="E1089" s="6"/>
      <c r="F1089" s="6"/>
      <c r="G1089" s="6"/>
    </row>
    <row r="1090" spans="1:7">
      <c r="A1090" s="5"/>
      <c r="B1090" s="5"/>
      <c r="C1090" s="7"/>
      <c r="D1090" s="9"/>
      <c r="E1090" s="6"/>
      <c r="F1090" s="6"/>
      <c r="G1090" s="6"/>
    </row>
    <row r="1091" spans="1:7">
      <c r="A1091" s="5"/>
      <c r="B1091" s="5"/>
      <c r="C1091" s="7"/>
      <c r="D1091" s="9"/>
      <c r="E1091" s="6"/>
      <c r="F1091" s="6"/>
      <c r="G1091" s="6"/>
    </row>
    <row r="1092" spans="1:7">
      <c r="A1092" s="5"/>
      <c r="B1092" s="5"/>
      <c r="C1092" s="7"/>
      <c r="D1092" s="9"/>
      <c r="E1092" s="6"/>
      <c r="F1092" s="6"/>
      <c r="G1092" s="6"/>
    </row>
    <row r="1093" spans="1:7">
      <c r="A1093" s="5"/>
      <c r="B1093" s="5"/>
      <c r="C1093" s="7"/>
      <c r="D1093" s="9"/>
      <c r="E1093" s="6"/>
      <c r="F1093" s="6"/>
      <c r="G1093" s="6"/>
    </row>
    <row r="1094" spans="1:7">
      <c r="A1094" s="5"/>
      <c r="B1094" s="5"/>
      <c r="C1094" s="7"/>
      <c r="D1094" s="9"/>
      <c r="E1094" s="6"/>
      <c r="F1094" s="6"/>
      <c r="G1094" s="6"/>
    </row>
    <row r="1095" spans="1:7">
      <c r="A1095" s="5"/>
      <c r="B1095" s="5"/>
      <c r="C1095" s="7"/>
      <c r="D1095" s="9"/>
      <c r="E1095" s="6"/>
      <c r="F1095" s="6"/>
      <c r="G1095" s="6"/>
    </row>
    <row r="1096" spans="1:7">
      <c r="A1096" s="5"/>
      <c r="B1096" s="5"/>
      <c r="C1096" s="7"/>
      <c r="D1096" s="9"/>
      <c r="E1096" s="6"/>
      <c r="F1096" s="6"/>
      <c r="G1096" s="6"/>
    </row>
    <row r="1097" spans="1:7">
      <c r="A1097" s="5"/>
      <c r="B1097" s="5"/>
      <c r="C1097" s="7"/>
      <c r="D1097" s="9"/>
      <c r="E1097" s="6"/>
      <c r="F1097" s="6"/>
      <c r="G1097" s="6"/>
    </row>
    <row r="1098" spans="1:7">
      <c r="A1098" s="5"/>
      <c r="B1098" s="5"/>
      <c r="C1098" s="7"/>
      <c r="D1098" s="9"/>
      <c r="E1098" s="6"/>
      <c r="F1098" s="6"/>
      <c r="G1098" s="6"/>
    </row>
    <row r="1099" spans="1:7">
      <c r="A1099" s="5"/>
      <c r="B1099" s="5"/>
      <c r="C1099" s="7"/>
      <c r="D1099" s="9"/>
      <c r="E1099" s="6"/>
      <c r="F1099" s="6"/>
      <c r="G1099" s="6"/>
    </row>
    <row r="1100" spans="1:7">
      <c r="A1100" s="5"/>
      <c r="B1100" s="5"/>
      <c r="C1100" s="7"/>
      <c r="D1100" s="9"/>
      <c r="E1100" s="6"/>
      <c r="F1100" s="6"/>
      <c r="G1100" s="6"/>
    </row>
    <row r="1101" spans="1:7">
      <c r="A1101" s="5"/>
      <c r="B1101" s="5"/>
      <c r="C1101" s="7"/>
      <c r="D1101" s="9"/>
      <c r="E1101" s="6"/>
      <c r="F1101" s="6"/>
      <c r="G1101" s="6"/>
    </row>
    <row r="1102" spans="1:7">
      <c r="A1102" s="5"/>
      <c r="B1102" s="5"/>
      <c r="C1102" s="7"/>
      <c r="D1102" s="9"/>
      <c r="E1102" s="6"/>
      <c r="F1102" s="6"/>
      <c r="G1102" s="6"/>
    </row>
    <row r="1103" spans="1:7">
      <c r="A1103" s="5"/>
      <c r="B1103" s="5"/>
      <c r="C1103" s="7"/>
      <c r="D1103" s="9"/>
      <c r="E1103" s="6"/>
      <c r="F1103" s="6"/>
      <c r="G1103" s="6"/>
    </row>
    <row r="1104" spans="1:7">
      <c r="A1104" s="5"/>
      <c r="B1104" s="5"/>
      <c r="C1104" s="7"/>
      <c r="D1104" s="9"/>
      <c r="E1104" s="6"/>
      <c r="F1104" s="6"/>
      <c r="G1104" s="6"/>
    </row>
    <row r="1105" spans="1:7">
      <c r="A1105" s="5"/>
      <c r="B1105" s="5"/>
      <c r="C1105" s="7"/>
      <c r="D1105" s="9"/>
      <c r="E1105" s="6"/>
      <c r="F1105" s="6"/>
      <c r="G1105" s="6"/>
    </row>
    <row r="1106" spans="1:7">
      <c r="A1106" s="5"/>
      <c r="B1106" s="5"/>
      <c r="C1106" s="7"/>
      <c r="D1106" s="9"/>
      <c r="E1106" s="6"/>
      <c r="F1106" s="6"/>
      <c r="G1106" s="6"/>
    </row>
    <row r="1107" spans="1:7">
      <c r="A1107" s="5"/>
      <c r="B1107" s="5"/>
      <c r="C1107" s="7"/>
      <c r="D1107" s="9"/>
      <c r="E1107" s="6"/>
      <c r="F1107" s="6"/>
      <c r="G1107" s="6"/>
    </row>
    <row r="1108" spans="1:7">
      <c r="A1108" s="5"/>
      <c r="B1108" s="5"/>
      <c r="C1108" s="7"/>
      <c r="D1108" s="9"/>
      <c r="E1108" s="6"/>
      <c r="F1108" s="6"/>
      <c r="G1108" s="6"/>
    </row>
    <row r="1109" spans="1:7">
      <c r="A1109" s="5"/>
      <c r="B1109" s="5"/>
      <c r="C1109" s="7"/>
      <c r="D1109" s="9"/>
      <c r="E1109" s="6"/>
      <c r="F1109" s="6"/>
      <c r="G1109" s="6"/>
    </row>
    <row r="1110" spans="1:7">
      <c r="A1110" s="5"/>
      <c r="B1110" s="5"/>
      <c r="C1110" s="7"/>
      <c r="D1110" s="9"/>
      <c r="E1110" s="6"/>
      <c r="F1110" s="6"/>
      <c r="G1110" s="6"/>
    </row>
    <row r="1111" spans="1:7">
      <c r="A1111" s="5"/>
      <c r="B1111" s="5"/>
      <c r="C1111" s="7"/>
      <c r="D1111" s="9"/>
      <c r="E1111" s="6"/>
      <c r="F1111" s="6"/>
      <c r="G1111" s="6"/>
    </row>
    <row r="1112" spans="1:7">
      <c r="A1112" s="5"/>
      <c r="B1112" s="5"/>
      <c r="C1112" s="7"/>
      <c r="D1112" s="9"/>
      <c r="E1112" s="6"/>
      <c r="F1112" s="6"/>
      <c r="G1112" s="6"/>
    </row>
    <row r="1113" spans="1:7">
      <c r="A1113" s="5"/>
      <c r="B1113" s="5"/>
      <c r="C1113" s="7"/>
      <c r="D1113" s="9"/>
      <c r="E1113" s="6"/>
      <c r="F1113" s="6"/>
      <c r="G1113" s="6"/>
    </row>
    <row r="1114" spans="1:7">
      <c r="A1114" s="5"/>
      <c r="B1114" s="5"/>
      <c r="C1114" s="7"/>
      <c r="D1114" s="9"/>
      <c r="E1114" s="6"/>
      <c r="F1114" s="6"/>
      <c r="G1114" s="6"/>
    </row>
    <row r="1115" spans="1:7">
      <c r="A1115" s="5"/>
      <c r="B1115" s="5"/>
      <c r="C1115" s="7"/>
      <c r="D1115" s="9"/>
      <c r="E1115" s="6"/>
      <c r="F1115" s="6"/>
      <c r="G1115" s="6"/>
    </row>
    <row r="1116" spans="1:7">
      <c r="A1116" s="5"/>
      <c r="B1116" s="5"/>
      <c r="C1116" s="7"/>
      <c r="D1116" s="9"/>
      <c r="E1116" s="6"/>
      <c r="F1116" s="6"/>
      <c r="G1116" s="6"/>
    </row>
    <row r="1117" spans="1:7">
      <c r="A1117" s="5"/>
      <c r="B1117" s="5"/>
      <c r="C1117" s="7"/>
      <c r="D1117" s="9"/>
      <c r="E1117" s="6"/>
      <c r="F1117" s="6"/>
      <c r="G1117" s="6"/>
    </row>
    <row r="1118" spans="1:7">
      <c r="A1118" s="5"/>
      <c r="B1118" s="5"/>
      <c r="C1118" s="7"/>
      <c r="D1118" s="9"/>
      <c r="E1118" s="6"/>
      <c r="F1118" s="6"/>
      <c r="G1118" s="6"/>
    </row>
    <row r="1119" spans="1:7">
      <c r="A1119" s="5"/>
      <c r="B1119" s="5"/>
      <c r="C1119" s="7"/>
      <c r="D1119" s="9"/>
      <c r="E1119" s="6"/>
      <c r="F1119" s="6"/>
      <c r="G1119" s="6"/>
    </row>
    <row r="1120" spans="1:7">
      <c r="A1120" s="5"/>
      <c r="B1120" s="5"/>
      <c r="C1120" s="7"/>
      <c r="D1120" s="9"/>
      <c r="E1120" s="6"/>
      <c r="F1120" s="6"/>
      <c r="G1120" s="6"/>
    </row>
    <row r="1121" spans="1:7">
      <c r="A1121" s="5"/>
      <c r="B1121" s="5"/>
      <c r="C1121" s="7"/>
      <c r="D1121" s="9"/>
      <c r="E1121" s="6"/>
      <c r="F1121" s="6"/>
      <c r="G1121" s="6"/>
    </row>
    <row r="1122" spans="1:7">
      <c r="A1122" s="5"/>
      <c r="B1122" s="5"/>
      <c r="C1122" s="7"/>
      <c r="D1122" s="9"/>
      <c r="E1122" s="6"/>
      <c r="F1122" s="6"/>
      <c r="G1122" s="6"/>
    </row>
    <row r="1123" spans="1:7">
      <c r="A1123" s="5"/>
      <c r="B1123" s="5"/>
      <c r="C1123" s="7"/>
      <c r="D1123" s="9"/>
      <c r="E1123" s="6"/>
      <c r="F1123" s="6"/>
      <c r="G1123" s="6"/>
    </row>
    <row r="1124" spans="1:7">
      <c r="A1124" s="5"/>
      <c r="B1124" s="5"/>
      <c r="C1124" s="7"/>
      <c r="D1124" s="9"/>
      <c r="E1124" s="6"/>
      <c r="F1124" s="6"/>
      <c r="G1124" s="6"/>
    </row>
    <row r="1125" spans="1:7">
      <c r="A1125" s="5"/>
      <c r="B1125" s="5"/>
      <c r="C1125" s="7"/>
      <c r="D1125" s="9"/>
      <c r="E1125" s="6"/>
      <c r="F1125" s="6"/>
      <c r="G1125" s="6"/>
    </row>
    <row r="1126" spans="1:7">
      <c r="A1126" s="5"/>
      <c r="B1126" s="5"/>
      <c r="C1126" s="7"/>
      <c r="D1126" s="9"/>
      <c r="E1126" s="6"/>
      <c r="F1126" s="6"/>
      <c r="G1126" s="6"/>
    </row>
    <row r="1127" spans="1:7">
      <c r="A1127" s="5"/>
      <c r="B1127" s="5"/>
      <c r="C1127" s="7"/>
      <c r="D1127" s="9"/>
      <c r="E1127" s="6"/>
      <c r="F1127" s="6"/>
      <c r="G1127" s="6"/>
    </row>
    <row r="1128" spans="1:7">
      <c r="A1128" s="5"/>
      <c r="B1128" s="5"/>
      <c r="C1128" s="7"/>
      <c r="D1128" s="9"/>
      <c r="E1128" s="6"/>
      <c r="F1128" s="6"/>
      <c r="G1128" s="6"/>
    </row>
    <row r="1129" spans="1:7">
      <c r="A1129" s="5"/>
      <c r="B1129" s="5"/>
      <c r="C1129" s="7"/>
      <c r="D1129" s="9"/>
      <c r="E1129" s="6"/>
      <c r="F1129" s="6"/>
      <c r="G1129" s="6"/>
    </row>
    <row r="1130" spans="1:7">
      <c r="A1130" s="5"/>
      <c r="B1130" s="5"/>
      <c r="C1130" s="7"/>
      <c r="D1130" s="9"/>
      <c r="E1130" s="6"/>
      <c r="F1130" s="6"/>
      <c r="G1130" s="6"/>
    </row>
    <row r="1131" spans="1:7">
      <c r="A1131" s="5"/>
      <c r="B1131" s="5"/>
      <c r="C1131" s="7"/>
      <c r="D1131" s="9"/>
      <c r="E1131" s="6"/>
      <c r="F1131" s="6"/>
      <c r="G1131" s="6"/>
    </row>
    <row r="1132" spans="1:7">
      <c r="A1132" s="5"/>
      <c r="B1132" s="5"/>
      <c r="C1132" s="7"/>
      <c r="D1132" s="9"/>
      <c r="E1132" s="6"/>
      <c r="F1132" s="6"/>
      <c r="G1132" s="6"/>
    </row>
    <row r="1133" spans="1:7">
      <c r="A1133" s="5"/>
      <c r="B1133" s="5"/>
      <c r="C1133" s="7"/>
      <c r="D1133" s="9"/>
      <c r="E1133" s="6"/>
      <c r="F1133" s="6"/>
      <c r="G1133" s="6"/>
    </row>
    <row r="1134" spans="1:7">
      <c r="A1134" s="5"/>
      <c r="B1134" s="5"/>
      <c r="C1134" s="7"/>
      <c r="D1134" s="9"/>
      <c r="E1134" s="6"/>
      <c r="F1134" s="6"/>
      <c r="G1134" s="6"/>
    </row>
    <row r="1135" spans="1:7">
      <c r="A1135" s="5"/>
      <c r="B1135" s="5"/>
      <c r="C1135" s="7"/>
      <c r="D1135" s="9"/>
      <c r="E1135" s="6"/>
      <c r="F1135" s="6"/>
      <c r="G1135" s="6"/>
    </row>
    <row r="1136" spans="1:7">
      <c r="A1136" s="5"/>
      <c r="B1136" s="5"/>
      <c r="C1136" s="7"/>
      <c r="D1136" s="9"/>
      <c r="E1136" s="6"/>
      <c r="F1136" s="6"/>
      <c r="G1136" s="6"/>
    </row>
    <row r="1137" spans="1:7">
      <c r="A1137" s="5"/>
      <c r="B1137" s="5"/>
      <c r="C1137" s="7"/>
      <c r="D1137" s="9"/>
      <c r="E1137" s="6"/>
      <c r="F1137" s="6"/>
      <c r="G1137" s="6"/>
    </row>
    <row r="1138" spans="1:7">
      <c r="A1138" s="5"/>
      <c r="B1138" s="5"/>
      <c r="C1138" s="7"/>
      <c r="D1138" s="9"/>
      <c r="E1138" s="6"/>
      <c r="F1138" s="6"/>
      <c r="G1138" s="6"/>
    </row>
    <row r="1139" spans="1:7">
      <c r="A1139" s="5"/>
      <c r="B1139" s="5"/>
      <c r="C1139" s="7"/>
      <c r="D1139" s="9"/>
      <c r="E1139" s="6"/>
      <c r="F1139" s="6"/>
      <c r="G1139" s="6"/>
    </row>
    <row r="1140" spans="1:7">
      <c r="A1140" s="5"/>
      <c r="B1140" s="5"/>
      <c r="C1140" s="7"/>
      <c r="D1140" s="9"/>
      <c r="E1140" s="6"/>
      <c r="F1140" s="6"/>
      <c r="G1140" s="6"/>
    </row>
    <row r="1141" spans="1:7">
      <c r="A1141" s="5"/>
      <c r="B1141" s="5"/>
      <c r="C1141" s="7"/>
      <c r="D1141" s="9"/>
      <c r="E1141" s="6"/>
      <c r="F1141" s="6"/>
      <c r="G1141" s="6"/>
    </row>
    <row r="1142" spans="1:7">
      <c r="A1142" s="5"/>
      <c r="B1142" s="5"/>
      <c r="C1142" s="7"/>
      <c r="D1142" s="9"/>
      <c r="E1142" s="6"/>
      <c r="F1142" s="6"/>
      <c r="G1142" s="6"/>
    </row>
    <row r="1143" spans="1:7">
      <c r="A1143" s="5"/>
      <c r="B1143" s="5"/>
      <c r="C1143" s="7"/>
      <c r="D1143" s="8"/>
      <c r="E1143" s="6"/>
      <c r="F1143" s="6"/>
      <c r="G1143" s="6"/>
    </row>
    <row r="1144" spans="1:7">
      <c r="A1144" s="5"/>
      <c r="B1144" s="5"/>
      <c r="C1144" s="7"/>
      <c r="D1144" s="7"/>
      <c r="E1144" s="6"/>
      <c r="F1144" s="6"/>
      <c r="G1144" s="6"/>
    </row>
    <row r="1145" spans="1:7">
      <c r="A1145" s="5"/>
      <c r="B1145" s="5"/>
      <c r="C1145" s="5"/>
      <c r="D1145" s="5"/>
      <c r="E1145" s="5"/>
      <c r="F1145" s="5"/>
      <c r="G1145" s="5"/>
    </row>
    <row r="1146" spans="1:7">
      <c r="A1146" s="5"/>
      <c r="B1146" s="5"/>
      <c r="C1146" s="5"/>
      <c r="D1146" s="5"/>
      <c r="E1146" s="5"/>
      <c r="F1146" s="5"/>
      <c r="G1146" s="5"/>
    </row>
    <row r="1147" spans="1:7">
      <c r="A1147" s="5"/>
      <c r="B1147" s="5"/>
      <c r="C1147" s="13"/>
      <c r="D1147" s="13"/>
      <c r="E1147" s="13"/>
      <c r="F1147" s="13"/>
      <c r="G1147" s="13"/>
    </row>
    <row r="1148" spans="1:7">
      <c r="A1148" s="5"/>
      <c r="B1148" s="5"/>
      <c r="C1148" s="7"/>
      <c r="D1148" s="7"/>
      <c r="E1148" s="7"/>
      <c r="F1148" s="7"/>
      <c r="G1148" s="7"/>
    </row>
    <row r="1149" spans="1:7">
      <c r="A1149" s="5"/>
      <c r="B1149" s="5"/>
      <c r="C1149" s="12"/>
      <c r="D1149" s="12"/>
      <c r="E1149" s="10"/>
      <c r="F1149" s="10"/>
      <c r="G1149" s="10"/>
    </row>
    <row r="1150" spans="1:7">
      <c r="A1150" s="5"/>
      <c r="B1150" s="5"/>
      <c r="C1150" s="12"/>
      <c r="D1150" s="12"/>
      <c r="E1150" s="11"/>
      <c r="F1150" s="11"/>
      <c r="G1150" s="10"/>
    </row>
    <row r="1151" spans="1:7">
      <c r="A1151" s="5"/>
      <c r="B1151" s="5"/>
      <c r="C1151" s="7"/>
      <c r="D1151" s="9"/>
      <c r="E1151" s="6"/>
      <c r="F1151" s="6"/>
      <c r="G1151" s="6"/>
    </row>
    <row r="1152" spans="1:7">
      <c r="A1152" s="5"/>
      <c r="B1152" s="5"/>
      <c r="C1152" s="7"/>
      <c r="D1152" s="9"/>
      <c r="E1152" s="6"/>
      <c r="F1152" s="6"/>
      <c r="G1152" s="6"/>
    </row>
    <row r="1153" spans="1:7">
      <c r="A1153" s="5"/>
      <c r="B1153" s="5"/>
      <c r="C1153" s="7"/>
      <c r="D1153" s="9"/>
      <c r="E1153" s="6"/>
      <c r="F1153" s="6"/>
      <c r="G1153" s="6"/>
    </row>
    <row r="1154" spans="1:7">
      <c r="A1154" s="5"/>
      <c r="B1154" s="5"/>
      <c r="C1154" s="7"/>
      <c r="D1154" s="9"/>
      <c r="E1154" s="6"/>
      <c r="F1154" s="6"/>
      <c r="G1154" s="6"/>
    </row>
    <row r="1155" spans="1:7">
      <c r="A1155" s="5"/>
      <c r="B1155" s="5"/>
      <c r="C1155" s="7"/>
      <c r="D1155" s="9"/>
      <c r="E1155" s="6"/>
      <c r="F1155" s="6"/>
      <c r="G1155" s="6"/>
    </row>
    <row r="1156" spans="1:7">
      <c r="A1156" s="5"/>
      <c r="B1156" s="5"/>
      <c r="C1156" s="7"/>
      <c r="D1156" s="9"/>
      <c r="E1156" s="6"/>
      <c r="F1156" s="6"/>
      <c r="G1156" s="6"/>
    </row>
    <row r="1157" spans="1:7">
      <c r="A1157" s="5"/>
      <c r="B1157" s="5"/>
      <c r="C1157" s="7"/>
      <c r="D1157" s="9"/>
      <c r="E1157" s="6"/>
      <c r="F1157" s="6"/>
      <c r="G1157" s="6"/>
    </row>
    <row r="1158" spans="1:7">
      <c r="A1158" s="5"/>
      <c r="B1158" s="5"/>
      <c r="C1158" s="7"/>
      <c r="D1158" s="9"/>
      <c r="E1158" s="6"/>
      <c r="F1158" s="6"/>
      <c r="G1158" s="6"/>
    </row>
    <row r="1159" spans="1:7">
      <c r="A1159" s="5"/>
      <c r="B1159" s="5"/>
      <c r="C1159" s="7"/>
      <c r="D1159" s="9"/>
      <c r="E1159" s="6"/>
      <c r="F1159" s="6"/>
      <c r="G1159" s="6"/>
    </row>
    <row r="1160" spans="1:7">
      <c r="A1160" s="5"/>
      <c r="B1160" s="5"/>
      <c r="C1160" s="7"/>
      <c r="D1160" s="9"/>
      <c r="E1160" s="6"/>
      <c r="F1160" s="6"/>
      <c r="G1160" s="6"/>
    </row>
    <row r="1161" spans="1:7">
      <c r="A1161" s="5"/>
      <c r="B1161" s="5"/>
      <c r="C1161" s="7"/>
      <c r="D1161" s="9"/>
      <c r="E1161" s="6"/>
      <c r="F1161" s="6"/>
      <c r="G1161" s="6"/>
    </row>
    <row r="1162" spans="1:7">
      <c r="A1162" s="5"/>
      <c r="B1162" s="5"/>
      <c r="C1162" s="7"/>
      <c r="D1162" s="9"/>
      <c r="E1162" s="6"/>
      <c r="F1162" s="6"/>
      <c r="G1162" s="6"/>
    </row>
    <row r="1163" spans="1:7">
      <c r="A1163" s="5"/>
      <c r="B1163" s="5"/>
      <c r="C1163" s="7"/>
      <c r="D1163" s="9"/>
      <c r="E1163" s="6"/>
      <c r="F1163" s="6"/>
      <c r="G1163" s="6"/>
    </row>
    <row r="1164" spans="1:7">
      <c r="A1164" s="5"/>
      <c r="B1164" s="5"/>
      <c r="C1164" s="7"/>
      <c r="D1164" s="9"/>
      <c r="E1164" s="6"/>
      <c r="F1164" s="6"/>
      <c r="G1164" s="6"/>
    </row>
    <row r="1165" spans="1:7">
      <c r="A1165" s="5"/>
      <c r="B1165" s="5"/>
      <c r="C1165" s="7"/>
      <c r="D1165" s="9"/>
      <c r="E1165" s="6"/>
      <c r="F1165" s="6"/>
      <c r="G1165" s="6"/>
    </row>
    <row r="1166" spans="1:7">
      <c r="A1166" s="5"/>
      <c r="B1166" s="5"/>
      <c r="C1166" s="7"/>
      <c r="D1166" s="9"/>
      <c r="E1166" s="6"/>
      <c r="F1166" s="6"/>
      <c r="G1166" s="6"/>
    </row>
    <row r="1167" spans="1:7">
      <c r="A1167" s="5"/>
      <c r="B1167" s="5"/>
      <c r="C1167" s="7"/>
      <c r="D1167" s="9"/>
      <c r="E1167" s="6"/>
      <c r="F1167" s="6"/>
      <c r="G1167" s="6"/>
    </row>
    <row r="1168" spans="1:7">
      <c r="A1168" s="5"/>
      <c r="B1168" s="5"/>
      <c r="C1168" s="7"/>
      <c r="D1168" s="9"/>
      <c r="E1168" s="6"/>
      <c r="F1168" s="6"/>
      <c r="G1168" s="6"/>
    </row>
    <row r="1169" spans="1:7">
      <c r="A1169" s="5"/>
      <c r="B1169" s="5"/>
      <c r="C1169" s="7"/>
      <c r="D1169" s="9"/>
      <c r="E1169" s="6"/>
      <c r="F1169" s="6"/>
      <c r="G1169" s="6"/>
    </row>
    <row r="1170" spans="1:7">
      <c r="A1170" s="5"/>
      <c r="B1170" s="5"/>
      <c r="C1170" s="7"/>
      <c r="D1170" s="9"/>
      <c r="E1170" s="6"/>
      <c r="F1170" s="6"/>
      <c r="G1170" s="6"/>
    </row>
    <row r="1171" spans="1:7">
      <c r="A1171" s="5"/>
      <c r="B1171" s="5"/>
      <c r="C1171" s="7"/>
      <c r="D1171" s="9"/>
      <c r="E1171" s="6"/>
      <c r="F1171" s="6"/>
      <c r="G1171" s="6"/>
    </row>
    <row r="1172" spans="1:7">
      <c r="A1172" s="5"/>
      <c r="B1172" s="5"/>
      <c r="C1172" s="7"/>
      <c r="D1172" s="9"/>
      <c r="E1172" s="6"/>
      <c r="F1172" s="6"/>
      <c r="G1172" s="6"/>
    </row>
    <row r="1173" spans="1:7">
      <c r="A1173" s="5"/>
      <c r="B1173" s="5"/>
      <c r="C1173" s="7"/>
      <c r="D1173" s="9"/>
      <c r="E1173" s="6"/>
      <c r="F1173" s="6"/>
      <c r="G1173" s="6"/>
    </row>
    <row r="1174" spans="1:7">
      <c r="A1174" s="5"/>
      <c r="B1174" s="5"/>
      <c r="C1174" s="7"/>
      <c r="D1174" s="9"/>
      <c r="E1174" s="6"/>
      <c r="F1174" s="6"/>
      <c r="G1174" s="6"/>
    </row>
    <row r="1175" spans="1:7">
      <c r="A1175" s="5"/>
      <c r="B1175" s="5"/>
      <c r="C1175" s="7"/>
      <c r="D1175" s="9"/>
      <c r="E1175" s="6"/>
      <c r="F1175" s="6"/>
      <c r="G1175" s="6"/>
    </row>
    <row r="1176" spans="1:7">
      <c r="A1176" s="5"/>
      <c r="B1176" s="5"/>
      <c r="C1176" s="7"/>
      <c r="D1176" s="9"/>
      <c r="E1176" s="6"/>
      <c r="F1176" s="6"/>
      <c r="G1176" s="6"/>
    </row>
    <row r="1177" spans="1:7">
      <c r="A1177" s="5"/>
      <c r="B1177" s="5"/>
      <c r="C1177" s="7"/>
      <c r="D1177" s="9"/>
      <c r="E1177" s="6"/>
      <c r="F1177" s="6"/>
      <c r="G1177" s="6"/>
    </row>
    <row r="1178" spans="1:7">
      <c r="A1178" s="5"/>
      <c r="B1178" s="5"/>
      <c r="C1178" s="7"/>
      <c r="D1178" s="9"/>
      <c r="E1178" s="6"/>
      <c r="F1178" s="6"/>
      <c r="G1178" s="6"/>
    </row>
    <row r="1179" spans="1:7">
      <c r="A1179" s="5"/>
      <c r="B1179" s="5"/>
      <c r="C1179" s="7"/>
      <c r="D1179" s="9"/>
      <c r="E1179" s="6"/>
      <c r="F1179" s="6"/>
      <c r="G1179" s="6"/>
    </row>
    <row r="1180" spans="1:7">
      <c r="A1180" s="5"/>
      <c r="B1180" s="5"/>
      <c r="C1180" s="7"/>
      <c r="D1180" s="9"/>
      <c r="E1180" s="6"/>
      <c r="F1180" s="6"/>
      <c r="G1180" s="6"/>
    </row>
    <row r="1181" spans="1:7">
      <c r="A1181" s="5"/>
      <c r="B1181" s="5"/>
      <c r="C1181" s="7"/>
      <c r="D1181" s="9"/>
      <c r="E1181" s="6"/>
      <c r="F1181" s="6"/>
      <c r="G1181" s="6"/>
    </row>
    <row r="1182" spans="1:7">
      <c r="A1182" s="5"/>
      <c r="B1182" s="5"/>
      <c r="C1182" s="7"/>
      <c r="D1182" s="9"/>
      <c r="E1182" s="6"/>
      <c r="F1182" s="6"/>
      <c r="G1182" s="6"/>
    </row>
    <row r="1183" spans="1:7">
      <c r="A1183" s="5"/>
      <c r="B1183" s="5"/>
      <c r="C1183" s="7"/>
      <c r="D1183" s="9"/>
      <c r="E1183" s="6"/>
      <c r="F1183" s="6"/>
      <c r="G1183" s="6"/>
    </row>
    <row r="1184" spans="1:7">
      <c r="A1184" s="5"/>
      <c r="B1184" s="5"/>
      <c r="C1184" s="7"/>
      <c r="D1184" s="9"/>
      <c r="E1184" s="6"/>
      <c r="F1184" s="6"/>
      <c r="G1184" s="6"/>
    </row>
    <row r="1185" spans="1:7">
      <c r="A1185" s="5"/>
      <c r="B1185" s="5"/>
      <c r="C1185" s="7"/>
      <c r="D1185" s="9"/>
      <c r="E1185" s="6"/>
      <c r="F1185" s="6"/>
      <c r="G1185" s="6"/>
    </row>
    <row r="1186" spans="1:7">
      <c r="A1186" s="5"/>
      <c r="B1186" s="5"/>
      <c r="C1186" s="7"/>
      <c r="D1186" s="9"/>
      <c r="E1186" s="6"/>
      <c r="F1186" s="6"/>
      <c r="G1186" s="6"/>
    </row>
    <row r="1187" spans="1:7">
      <c r="A1187" s="5"/>
      <c r="B1187" s="5"/>
      <c r="C1187" s="7"/>
      <c r="D1187" s="9"/>
      <c r="E1187" s="6"/>
      <c r="F1187" s="6"/>
      <c r="G1187" s="6"/>
    </row>
    <row r="1188" spans="1:7">
      <c r="A1188" s="5"/>
      <c r="B1188" s="5"/>
      <c r="C1188" s="7"/>
      <c r="D1188" s="9"/>
      <c r="E1188" s="6"/>
      <c r="F1188" s="6"/>
      <c r="G1188" s="6"/>
    </row>
    <row r="1189" spans="1:7">
      <c r="A1189" s="5"/>
      <c r="B1189" s="5"/>
      <c r="C1189" s="7"/>
      <c r="D1189" s="9"/>
      <c r="E1189" s="6"/>
      <c r="F1189" s="6"/>
      <c r="G1189" s="6"/>
    </row>
    <row r="1190" spans="1:7">
      <c r="A1190" s="5"/>
      <c r="B1190" s="5"/>
      <c r="C1190" s="7"/>
      <c r="D1190" s="9"/>
      <c r="E1190" s="6"/>
      <c r="F1190" s="6"/>
      <c r="G1190" s="6"/>
    </row>
    <row r="1191" spans="1:7">
      <c r="A1191" s="5"/>
      <c r="B1191" s="5"/>
      <c r="C1191" s="7"/>
      <c r="D1191" s="9"/>
      <c r="E1191" s="6"/>
      <c r="F1191" s="6"/>
      <c r="G1191" s="6"/>
    </row>
    <row r="1192" spans="1:7">
      <c r="A1192" s="5"/>
      <c r="B1192" s="5"/>
      <c r="C1192" s="7"/>
      <c r="D1192" s="9"/>
      <c r="E1192" s="6"/>
      <c r="F1192" s="6"/>
      <c r="G1192" s="6"/>
    </row>
    <row r="1193" spans="1:7">
      <c r="A1193" s="5"/>
      <c r="B1193" s="5"/>
      <c r="C1193" s="7"/>
      <c r="D1193" s="9"/>
      <c r="E1193" s="6"/>
      <c r="F1193" s="6"/>
      <c r="G1193" s="6"/>
    </row>
    <row r="1194" spans="1:7">
      <c r="A1194" s="5"/>
      <c r="B1194" s="5"/>
      <c r="C1194" s="7"/>
      <c r="D1194" s="9"/>
      <c r="E1194" s="6"/>
      <c r="F1194" s="6"/>
      <c r="G1194" s="6"/>
    </row>
    <row r="1195" spans="1:7">
      <c r="A1195" s="5"/>
      <c r="B1195" s="5"/>
      <c r="C1195" s="7"/>
      <c r="D1195" s="9"/>
      <c r="E1195" s="6"/>
      <c r="F1195" s="6"/>
      <c r="G1195" s="6"/>
    </row>
    <row r="1196" spans="1:7">
      <c r="A1196" s="5"/>
      <c r="B1196" s="5"/>
      <c r="C1196" s="7"/>
      <c r="D1196" s="9"/>
      <c r="E1196" s="6"/>
      <c r="F1196" s="6"/>
      <c r="G1196" s="6"/>
    </row>
    <row r="1197" spans="1:7">
      <c r="A1197" s="5"/>
      <c r="B1197" s="5"/>
      <c r="C1197" s="7"/>
      <c r="D1197" s="9"/>
      <c r="E1197" s="6"/>
      <c r="F1197" s="6"/>
      <c r="G1197" s="6"/>
    </row>
    <row r="1198" spans="1:7">
      <c r="A1198" s="5"/>
      <c r="B1198" s="5"/>
      <c r="C1198" s="7"/>
      <c r="D1198" s="9"/>
      <c r="E1198" s="6"/>
      <c r="F1198" s="6"/>
      <c r="G1198" s="6"/>
    </row>
    <row r="1199" spans="1:7">
      <c r="A1199" s="5"/>
      <c r="B1199" s="5"/>
      <c r="C1199" s="7"/>
      <c r="D1199" s="9"/>
      <c r="E1199" s="6"/>
      <c r="F1199" s="6"/>
      <c r="G1199" s="6"/>
    </row>
    <row r="1200" spans="1:7">
      <c r="A1200" s="5"/>
      <c r="B1200" s="5"/>
      <c r="C1200" s="7"/>
      <c r="D1200" s="9"/>
      <c r="E1200" s="6"/>
      <c r="F1200" s="6"/>
      <c r="G1200" s="6"/>
    </row>
    <row r="1201" spans="1:7">
      <c r="A1201" s="5"/>
      <c r="B1201" s="5"/>
      <c r="C1201" s="7"/>
      <c r="D1201" s="9"/>
      <c r="E1201" s="6"/>
      <c r="F1201" s="6"/>
      <c r="G1201" s="6"/>
    </row>
    <row r="1202" spans="1:7">
      <c r="A1202" s="5"/>
      <c r="B1202" s="5"/>
      <c r="C1202" s="7"/>
      <c r="D1202" s="9"/>
      <c r="E1202" s="6"/>
      <c r="F1202" s="6"/>
      <c r="G1202" s="6"/>
    </row>
    <row r="1203" spans="1:7">
      <c r="A1203" s="5"/>
      <c r="B1203" s="5"/>
      <c r="C1203" s="7"/>
      <c r="D1203" s="9"/>
      <c r="E1203" s="6"/>
      <c r="F1203" s="6"/>
      <c r="G1203" s="6"/>
    </row>
    <row r="1204" spans="1:7">
      <c r="A1204" s="5"/>
      <c r="B1204" s="5"/>
      <c r="C1204" s="7"/>
      <c r="D1204" s="9"/>
      <c r="E1204" s="6"/>
      <c r="F1204" s="6"/>
      <c r="G1204" s="6"/>
    </row>
    <row r="1205" spans="1:7">
      <c r="A1205" s="5"/>
      <c r="B1205" s="5"/>
      <c r="C1205" s="7"/>
      <c r="D1205" s="9"/>
      <c r="E1205" s="6"/>
      <c r="F1205" s="6"/>
      <c r="G1205" s="6"/>
    </row>
    <row r="1206" spans="1:7">
      <c r="A1206" s="5"/>
      <c r="B1206" s="5"/>
      <c r="C1206" s="7"/>
      <c r="D1206" s="9"/>
      <c r="E1206" s="6"/>
      <c r="F1206" s="6"/>
      <c r="G1206" s="6"/>
    </row>
    <row r="1207" spans="1:7">
      <c r="A1207" s="5"/>
      <c r="B1207" s="5"/>
      <c r="C1207" s="7"/>
      <c r="D1207" s="9"/>
      <c r="E1207" s="6"/>
      <c r="F1207" s="6"/>
      <c r="G1207" s="6"/>
    </row>
    <row r="1208" spans="1:7">
      <c r="A1208" s="5"/>
      <c r="B1208" s="5"/>
      <c r="C1208" s="7"/>
      <c r="D1208" s="9"/>
      <c r="E1208" s="6"/>
      <c r="F1208" s="6"/>
      <c r="G1208" s="6"/>
    </row>
    <row r="1209" spans="1:7">
      <c r="A1209" s="5"/>
      <c r="B1209" s="5"/>
      <c r="C1209" s="7"/>
      <c r="D1209" s="9"/>
      <c r="E1209" s="6"/>
      <c r="F1209" s="6"/>
      <c r="G1209" s="6"/>
    </row>
    <row r="1210" spans="1:7">
      <c r="A1210" s="5"/>
      <c r="B1210" s="5"/>
      <c r="C1210" s="7"/>
      <c r="D1210" s="9"/>
      <c r="E1210" s="6"/>
      <c r="F1210" s="6"/>
      <c r="G1210" s="6"/>
    </row>
    <row r="1211" spans="1:7">
      <c r="A1211" s="5"/>
      <c r="B1211" s="5"/>
      <c r="C1211" s="7"/>
      <c r="D1211" s="9"/>
      <c r="E1211" s="6"/>
      <c r="F1211" s="6"/>
      <c r="G1211" s="6"/>
    </row>
    <row r="1212" spans="1:7">
      <c r="A1212" s="5"/>
      <c r="B1212" s="5"/>
      <c r="C1212" s="7"/>
      <c r="D1212" s="9"/>
      <c r="E1212" s="6"/>
      <c r="F1212" s="6"/>
      <c r="G1212" s="6"/>
    </row>
    <row r="1213" spans="1:7">
      <c r="A1213" s="5"/>
      <c r="B1213" s="5"/>
      <c r="C1213" s="7"/>
      <c r="D1213" s="9"/>
      <c r="E1213" s="6"/>
      <c r="F1213" s="6"/>
      <c r="G1213" s="6"/>
    </row>
    <row r="1214" spans="1:7">
      <c r="A1214" s="5"/>
      <c r="B1214" s="5"/>
      <c r="C1214" s="7"/>
      <c r="D1214" s="9"/>
      <c r="E1214" s="6"/>
      <c r="F1214" s="6"/>
      <c r="G1214" s="6"/>
    </row>
    <row r="1215" spans="1:7">
      <c r="A1215" s="5"/>
      <c r="B1215" s="5"/>
      <c r="C1215" s="7"/>
      <c r="D1215" s="9"/>
      <c r="E1215" s="6"/>
      <c r="F1215" s="6"/>
      <c r="G1215" s="6"/>
    </row>
    <row r="1216" spans="1:7">
      <c r="A1216" s="5"/>
      <c r="B1216" s="5"/>
      <c r="C1216" s="7"/>
      <c r="D1216" s="9"/>
      <c r="E1216" s="6"/>
      <c r="F1216" s="6"/>
      <c r="G1216" s="6"/>
    </row>
    <row r="1217" spans="1:7">
      <c r="A1217" s="5"/>
      <c r="B1217" s="5"/>
      <c r="C1217" s="7"/>
      <c r="D1217" s="9"/>
      <c r="E1217" s="6"/>
      <c r="F1217" s="6"/>
      <c r="G1217" s="6"/>
    </row>
    <row r="1218" spans="1:7">
      <c r="A1218" s="5"/>
      <c r="B1218" s="5"/>
      <c r="C1218" s="7"/>
      <c r="D1218" s="9"/>
      <c r="E1218" s="6"/>
      <c r="F1218" s="6"/>
      <c r="G1218" s="6"/>
    </row>
    <row r="1219" spans="1:7">
      <c r="A1219" s="5"/>
      <c r="B1219" s="5"/>
      <c r="C1219" s="7"/>
      <c r="D1219" s="9"/>
      <c r="E1219" s="6"/>
      <c r="F1219" s="6"/>
      <c r="G1219" s="6"/>
    </row>
    <row r="1220" spans="1:7">
      <c r="A1220" s="5"/>
      <c r="B1220" s="5"/>
      <c r="C1220" s="7"/>
      <c r="D1220" s="9"/>
      <c r="E1220" s="6"/>
      <c r="F1220" s="6"/>
      <c r="G1220" s="6"/>
    </row>
    <row r="1221" spans="1:7">
      <c r="A1221" s="5"/>
      <c r="B1221" s="5"/>
      <c r="C1221" s="7"/>
      <c r="D1221" s="9"/>
      <c r="E1221" s="6"/>
      <c r="F1221" s="6"/>
      <c r="G1221" s="6"/>
    </row>
    <row r="1222" spans="1:7">
      <c r="A1222" s="5"/>
      <c r="B1222" s="5"/>
      <c r="C1222" s="7"/>
      <c r="D1222" s="9"/>
      <c r="E1222" s="6"/>
      <c r="F1222" s="6"/>
      <c r="G1222" s="6"/>
    </row>
    <row r="1223" spans="1:7">
      <c r="A1223" s="5"/>
      <c r="B1223" s="5"/>
      <c r="C1223" s="7"/>
      <c r="D1223" s="9"/>
      <c r="E1223" s="6"/>
      <c r="F1223" s="6"/>
      <c r="G1223" s="6"/>
    </row>
    <row r="1224" spans="1:7">
      <c r="A1224" s="5"/>
      <c r="B1224" s="5"/>
      <c r="C1224" s="7"/>
      <c r="D1224" s="9"/>
      <c r="E1224" s="6"/>
      <c r="F1224" s="6"/>
      <c r="G1224" s="6"/>
    </row>
    <row r="1225" spans="1:7">
      <c r="A1225" s="5"/>
      <c r="B1225" s="5"/>
      <c r="C1225" s="7"/>
      <c r="D1225" s="9"/>
      <c r="E1225" s="6"/>
      <c r="F1225" s="6"/>
      <c r="G1225" s="6"/>
    </row>
    <row r="1226" spans="1:7">
      <c r="A1226" s="5"/>
      <c r="B1226" s="5"/>
      <c r="C1226" s="7"/>
      <c r="D1226" s="9"/>
      <c r="E1226" s="6"/>
      <c r="F1226" s="6"/>
      <c r="G1226" s="6"/>
    </row>
    <row r="1227" spans="1:7">
      <c r="A1227" s="5"/>
      <c r="B1227" s="5"/>
      <c r="C1227" s="7"/>
      <c r="D1227" s="9"/>
      <c r="E1227" s="6"/>
      <c r="F1227" s="6"/>
      <c r="G1227" s="6"/>
    </row>
    <row r="1228" spans="1:7">
      <c r="A1228" s="5"/>
      <c r="B1228" s="5"/>
      <c r="C1228" s="7"/>
      <c r="D1228" s="9"/>
      <c r="E1228" s="6"/>
      <c r="F1228" s="6"/>
      <c r="G1228" s="6"/>
    </row>
    <row r="1229" spans="1:7">
      <c r="A1229" s="5"/>
      <c r="B1229" s="5"/>
      <c r="C1229" s="7"/>
      <c r="D1229" s="9"/>
      <c r="E1229" s="6"/>
      <c r="F1229" s="6"/>
      <c r="G1229" s="6"/>
    </row>
    <row r="1230" spans="1:7">
      <c r="A1230" s="5"/>
      <c r="B1230" s="5"/>
      <c r="C1230" s="7"/>
      <c r="D1230" s="9"/>
      <c r="E1230" s="6"/>
      <c r="F1230" s="6"/>
      <c r="G1230" s="6"/>
    </row>
    <row r="1231" spans="1:7">
      <c r="A1231" s="5"/>
      <c r="B1231" s="5"/>
      <c r="C1231" s="7"/>
      <c r="D1231" s="9"/>
      <c r="E1231" s="6"/>
      <c r="F1231" s="6"/>
      <c r="G1231" s="6"/>
    </row>
    <row r="1232" spans="1:7">
      <c r="A1232" s="5"/>
      <c r="B1232" s="5"/>
      <c r="C1232" s="7"/>
      <c r="D1232" s="9"/>
      <c r="E1232" s="6"/>
      <c r="F1232" s="6"/>
      <c r="G1232" s="6"/>
    </row>
    <row r="1233" spans="1:7">
      <c r="A1233" s="5"/>
      <c r="B1233" s="5"/>
      <c r="C1233" s="7"/>
      <c r="D1233" s="9"/>
      <c r="E1233" s="6"/>
      <c r="F1233" s="6"/>
      <c r="G1233" s="6"/>
    </row>
    <row r="1234" spans="1:7">
      <c r="A1234" s="5"/>
      <c r="B1234" s="5"/>
      <c r="C1234" s="7"/>
      <c r="D1234" s="9"/>
      <c r="E1234" s="6"/>
      <c r="F1234" s="6"/>
      <c r="G1234" s="6"/>
    </row>
    <row r="1235" spans="1:7">
      <c r="A1235" s="5"/>
      <c r="B1235" s="5"/>
      <c r="C1235" s="7"/>
      <c r="D1235" s="9"/>
      <c r="E1235" s="6"/>
      <c r="F1235" s="6"/>
      <c r="G1235" s="6"/>
    </row>
    <row r="1236" spans="1:7">
      <c r="A1236" s="5"/>
      <c r="B1236" s="5"/>
      <c r="C1236" s="7"/>
      <c r="D1236" s="9"/>
      <c r="E1236" s="6"/>
      <c r="F1236" s="6"/>
      <c r="G1236" s="6"/>
    </row>
    <row r="1237" spans="1:7">
      <c r="A1237" s="5"/>
      <c r="B1237" s="5"/>
      <c r="C1237" s="7"/>
      <c r="D1237" s="9"/>
      <c r="E1237" s="6"/>
      <c r="F1237" s="6"/>
      <c r="G1237" s="6"/>
    </row>
    <row r="1238" spans="1:7">
      <c r="A1238" s="5"/>
      <c r="B1238" s="5"/>
      <c r="C1238" s="7"/>
      <c r="D1238" s="9"/>
      <c r="E1238" s="6"/>
      <c r="F1238" s="6"/>
      <c r="G1238" s="6"/>
    </row>
    <row r="1239" spans="1:7">
      <c r="A1239" s="5"/>
      <c r="B1239" s="5"/>
      <c r="C1239" s="7"/>
      <c r="D1239" s="9"/>
      <c r="E1239" s="6"/>
      <c r="F1239" s="6"/>
      <c r="G1239" s="6"/>
    </row>
    <row r="1240" spans="1:7">
      <c r="A1240" s="5"/>
      <c r="B1240" s="5"/>
      <c r="C1240" s="7"/>
      <c r="D1240" s="9"/>
      <c r="E1240" s="6"/>
      <c r="F1240" s="6"/>
      <c r="G1240" s="6"/>
    </row>
    <row r="1241" spans="1:7">
      <c r="A1241" s="5"/>
      <c r="B1241" s="5"/>
      <c r="C1241" s="7"/>
      <c r="D1241" s="9"/>
      <c r="E1241" s="6"/>
      <c r="F1241" s="6"/>
      <c r="G1241" s="6"/>
    </row>
    <row r="1242" spans="1:7">
      <c r="A1242" s="5"/>
      <c r="B1242" s="5"/>
      <c r="C1242" s="7"/>
      <c r="D1242" s="9"/>
      <c r="E1242" s="6"/>
      <c r="F1242" s="6"/>
      <c r="G1242" s="6"/>
    </row>
    <row r="1243" spans="1:7">
      <c r="A1243" s="5"/>
      <c r="B1243" s="5"/>
      <c r="C1243" s="7"/>
      <c r="D1243" s="9"/>
      <c r="E1243" s="6"/>
      <c r="F1243" s="6"/>
      <c r="G1243" s="6"/>
    </row>
    <row r="1244" spans="1:7">
      <c r="A1244" s="5"/>
      <c r="B1244" s="5"/>
      <c r="C1244" s="7"/>
      <c r="D1244" s="9"/>
      <c r="E1244" s="6"/>
      <c r="F1244" s="6"/>
      <c r="G1244" s="6"/>
    </row>
    <row r="1245" spans="1:7">
      <c r="A1245" s="5"/>
      <c r="B1245" s="5"/>
      <c r="C1245" s="7"/>
      <c r="D1245" s="9"/>
      <c r="E1245" s="6"/>
      <c r="F1245" s="6"/>
      <c r="G1245" s="6"/>
    </row>
    <row r="1246" spans="1:7">
      <c r="A1246" s="5"/>
      <c r="B1246" s="5"/>
      <c r="C1246" s="7"/>
      <c r="D1246" s="8"/>
      <c r="E1246" s="6"/>
      <c r="F1246" s="6"/>
      <c r="G1246" s="6"/>
    </row>
    <row r="1247" spans="1:7">
      <c r="A1247" s="5"/>
      <c r="B1247" s="5"/>
      <c r="C1247" s="7"/>
      <c r="D1247" s="8"/>
      <c r="E1247" s="6"/>
      <c r="F1247" s="6"/>
      <c r="G1247" s="6"/>
    </row>
    <row r="1248" spans="1:7">
      <c r="A1248" s="5"/>
      <c r="B1248" s="5"/>
      <c r="C1248" s="7"/>
      <c r="D1248" s="7"/>
      <c r="E1248" s="6"/>
      <c r="F1248" s="6"/>
      <c r="G1248" s="6"/>
    </row>
    <row r="1249" spans="1:7">
      <c r="A1249" s="5"/>
      <c r="B1249" s="5"/>
      <c r="C1249" s="5"/>
      <c r="D1249" s="5"/>
      <c r="E1249" s="5"/>
      <c r="F1249" s="5"/>
      <c r="G1249" s="5"/>
    </row>
    <row r="1250" spans="1:7">
      <c r="A1250" s="5"/>
      <c r="B1250" s="5"/>
      <c r="C1250" s="5"/>
      <c r="D1250" s="5"/>
      <c r="E1250" s="5"/>
      <c r="F1250" s="5"/>
      <c r="G1250" s="5"/>
    </row>
    <row r="1251" spans="1:7">
      <c r="A1251" s="5"/>
      <c r="B1251" s="5"/>
      <c r="C1251" s="13"/>
      <c r="D1251" s="13"/>
      <c r="E1251" s="13"/>
      <c r="F1251" s="13"/>
      <c r="G1251" s="13"/>
    </row>
    <row r="1252" spans="1:7">
      <c r="A1252" s="5"/>
      <c r="B1252" s="5"/>
      <c r="C1252" s="7"/>
      <c r="D1252" s="7"/>
      <c r="E1252" s="7"/>
      <c r="F1252" s="7"/>
      <c r="G1252" s="7"/>
    </row>
    <row r="1253" spans="1:7">
      <c r="A1253" s="5"/>
      <c r="B1253" s="5"/>
      <c r="C1253" s="12"/>
      <c r="D1253" s="12"/>
      <c r="E1253" s="10"/>
      <c r="F1253" s="10"/>
      <c r="G1253" s="10"/>
    </row>
    <row r="1254" spans="1:7">
      <c r="A1254" s="5"/>
      <c r="B1254" s="5"/>
      <c r="C1254" s="12"/>
      <c r="D1254" s="12"/>
      <c r="E1254" s="11"/>
      <c r="F1254" s="11"/>
      <c r="G1254" s="10"/>
    </row>
    <row r="1255" spans="1:7">
      <c r="A1255" s="5"/>
      <c r="B1255" s="5"/>
      <c r="C1255" s="7"/>
      <c r="D1255" s="9"/>
      <c r="E1255" s="6"/>
      <c r="F1255" s="6"/>
      <c r="G1255" s="6"/>
    </row>
    <row r="1256" spans="1:7">
      <c r="A1256" s="5"/>
      <c r="B1256" s="5"/>
      <c r="C1256" s="7"/>
      <c r="D1256" s="9"/>
      <c r="E1256" s="6"/>
      <c r="F1256" s="6"/>
      <c r="G1256" s="6"/>
    </row>
    <row r="1257" spans="1:7">
      <c r="A1257" s="5"/>
      <c r="B1257" s="5"/>
      <c r="C1257" s="7"/>
      <c r="D1257" s="9"/>
      <c r="E1257" s="6"/>
      <c r="F1257" s="6"/>
      <c r="G1257" s="6"/>
    </row>
    <row r="1258" spans="1:7">
      <c r="A1258" s="5"/>
      <c r="B1258" s="5"/>
      <c r="C1258" s="7"/>
      <c r="D1258" s="9"/>
      <c r="E1258" s="6"/>
      <c r="F1258" s="6"/>
      <c r="G1258" s="6"/>
    </row>
    <row r="1259" spans="1:7">
      <c r="A1259" s="5"/>
      <c r="B1259" s="5"/>
      <c r="C1259" s="7"/>
      <c r="D1259" s="9"/>
      <c r="E1259" s="6"/>
      <c r="F1259" s="6"/>
      <c r="G1259" s="6"/>
    </row>
    <row r="1260" spans="1:7">
      <c r="A1260" s="5"/>
      <c r="B1260" s="5"/>
      <c r="C1260" s="7"/>
      <c r="D1260" s="9"/>
      <c r="E1260" s="6"/>
      <c r="F1260" s="6"/>
      <c r="G1260" s="6"/>
    </row>
    <row r="1261" spans="1:7">
      <c r="A1261" s="5"/>
      <c r="B1261" s="5"/>
      <c r="C1261" s="7"/>
      <c r="D1261" s="9"/>
      <c r="E1261" s="6"/>
      <c r="F1261" s="6"/>
      <c r="G1261" s="6"/>
    </row>
    <row r="1262" spans="1:7">
      <c r="A1262" s="5"/>
      <c r="B1262" s="5"/>
      <c r="C1262" s="7"/>
      <c r="D1262" s="9"/>
      <c r="E1262" s="6"/>
      <c r="F1262" s="6"/>
      <c r="G1262" s="6"/>
    </row>
    <row r="1263" spans="1:7">
      <c r="A1263" s="5"/>
      <c r="B1263" s="5"/>
      <c r="C1263" s="7"/>
      <c r="D1263" s="9"/>
      <c r="E1263" s="6"/>
      <c r="F1263" s="6"/>
      <c r="G1263" s="6"/>
    </row>
    <row r="1264" spans="1:7">
      <c r="A1264" s="5"/>
      <c r="B1264" s="5"/>
      <c r="C1264" s="7"/>
      <c r="D1264" s="9"/>
      <c r="E1264" s="6"/>
      <c r="F1264" s="6"/>
      <c r="G1264" s="6"/>
    </row>
    <row r="1265" spans="1:7">
      <c r="A1265" s="5"/>
      <c r="B1265" s="5"/>
      <c r="C1265" s="7"/>
      <c r="D1265" s="9"/>
      <c r="E1265" s="6"/>
      <c r="F1265" s="6"/>
      <c r="G1265" s="6"/>
    </row>
    <row r="1266" spans="1:7">
      <c r="A1266" s="5"/>
      <c r="B1266" s="5"/>
      <c r="C1266" s="7"/>
      <c r="D1266" s="9"/>
      <c r="E1266" s="6"/>
      <c r="F1266" s="6"/>
      <c r="G1266" s="6"/>
    </row>
    <row r="1267" spans="1:7">
      <c r="A1267" s="5"/>
      <c r="B1267" s="5"/>
      <c r="C1267" s="7"/>
      <c r="D1267" s="9"/>
      <c r="E1267" s="6"/>
      <c r="F1267" s="6"/>
      <c r="G1267" s="6"/>
    </row>
    <row r="1268" spans="1:7">
      <c r="A1268" s="5"/>
      <c r="B1268" s="5"/>
      <c r="C1268" s="7"/>
      <c r="D1268" s="9"/>
      <c r="E1268" s="6"/>
      <c r="F1268" s="6"/>
      <c r="G1268" s="6"/>
    </row>
    <row r="1269" spans="1:7">
      <c r="A1269" s="5"/>
      <c r="B1269" s="5"/>
      <c r="C1269" s="7"/>
      <c r="D1269" s="9"/>
      <c r="E1269" s="6"/>
      <c r="F1269" s="6"/>
      <c r="G1269" s="6"/>
    </row>
    <row r="1270" spans="1:7">
      <c r="A1270" s="5"/>
      <c r="B1270" s="5"/>
      <c r="C1270" s="7"/>
      <c r="D1270" s="9"/>
      <c r="E1270" s="6"/>
      <c r="F1270" s="6"/>
      <c r="G1270" s="6"/>
    </row>
    <row r="1271" spans="1:7">
      <c r="A1271" s="5"/>
      <c r="B1271" s="5"/>
      <c r="C1271" s="7"/>
      <c r="D1271" s="9"/>
      <c r="E1271" s="6"/>
      <c r="F1271" s="6"/>
      <c r="G1271" s="6"/>
    </row>
    <row r="1272" spans="1:7">
      <c r="A1272" s="5"/>
      <c r="B1272" s="5"/>
      <c r="C1272" s="7"/>
      <c r="D1272" s="9"/>
      <c r="E1272" s="6"/>
      <c r="F1272" s="6"/>
      <c r="G1272" s="6"/>
    </row>
    <row r="1273" spans="1:7">
      <c r="A1273" s="5"/>
      <c r="B1273" s="5"/>
      <c r="C1273" s="7"/>
      <c r="D1273" s="9"/>
      <c r="E1273" s="6"/>
      <c r="F1273" s="6"/>
      <c r="G1273" s="6"/>
    </row>
    <row r="1274" spans="1:7">
      <c r="A1274" s="5"/>
      <c r="B1274" s="5"/>
      <c r="C1274" s="7"/>
      <c r="D1274" s="9"/>
      <c r="E1274" s="6"/>
      <c r="F1274" s="6"/>
      <c r="G1274" s="6"/>
    </row>
    <row r="1275" spans="1:7">
      <c r="A1275" s="5"/>
      <c r="B1275" s="5"/>
      <c r="C1275" s="7"/>
      <c r="D1275" s="9"/>
      <c r="E1275" s="6"/>
      <c r="F1275" s="6"/>
      <c r="G1275" s="6"/>
    </row>
    <row r="1276" spans="1:7">
      <c r="A1276" s="5"/>
      <c r="B1276" s="5"/>
      <c r="C1276" s="7"/>
      <c r="D1276" s="9"/>
      <c r="E1276" s="6"/>
      <c r="F1276" s="6"/>
      <c r="G1276" s="6"/>
    </row>
    <row r="1277" spans="1:7">
      <c r="A1277" s="5"/>
      <c r="B1277" s="5"/>
      <c r="C1277" s="7"/>
      <c r="D1277" s="9"/>
      <c r="E1277" s="6"/>
      <c r="F1277" s="6"/>
      <c r="G1277" s="6"/>
    </row>
    <row r="1278" spans="1:7">
      <c r="A1278" s="5"/>
      <c r="B1278" s="5"/>
      <c r="C1278" s="7"/>
      <c r="D1278" s="9"/>
      <c r="E1278" s="6"/>
      <c r="F1278" s="6"/>
      <c r="G1278" s="6"/>
    </row>
    <row r="1279" spans="1:7">
      <c r="A1279" s="5"/>
      <c r="B1279" s="5"/>
      <c r="C1279" s="7"/>
      <c r="D1279" s="9"/>
      <c r="E1279" s="6"/>
      <c r="F1279" s="6"/>
      <c r="G1279" s="6"/>
    </row>
    <row r="1280" spans="1:7">
      <c r="A1280" s="5"/>
      <c r="B1280" s="5"/>
      <c r="C1280" s="7"/>
      <c r="D1280" s="9"/>
      <c r="E1280" s="6"/>
      <c r="F1280" s="6"/>
      <c r="G1280" s="6"/>
    </row>
    <row r="1281" spans="1:7">
      <c r="A1281" s="5"/>
      <c r="B1281" s="5"/>
      <c r="C1281" s="7"/>
      <c r="D1281" s="9"/>
      <c r="E1281" s="6"/>
      <c r="F1281" s="6"/>
      <c r="G1281" s="6"/>
    </row>
    <row r="1282" spans="1:7">
      <c r="A1282" s="5"/>
      <c r="B1282" s="5"/>
      <c r="C1282" s="7"/>
      <c r="D1282" s="9"/>
      <c r="E1282" s="6"/>
      <c r="F1282" s="6"/>
      <c r="G1282" s="6"/>
    </row>
    <row r="1283" spans="1:7">
      <c r="A1283" s="5"/>
      <c r="B1283" s="5"/>
      <c r="C1283" s="7"/>
      <c r="D1283" s="9"/>
      <c r="E1283" s="6"/>
      <c r="F1283" s="6"/>
      <c r="G1283" s="6"/>
    </row>
    <row r="1284" spans="1:7">
      <c r="A1284" s="5"/>
      <c r="B1284" s="5"/>
      <c r="C1284" s="7"/>
      <c r="D1284" s="9"/>
      <c r="E1284" s="6"/>
      <c r="F1284" s="6"/>
      <c r="G1284" s="6"/>
    </row>
    <row r="1285" spans="1:7">
      <c r="A1285" s="5"/>
      <c r="B1285" s="5"/>
      <c r="C1285" s="7"/>
      <c r="D1285" s="9"/>
      <c r="E1285" s="6"/>
      <c r="F1285" s="6"/>
      <c r="G1285" s="6"/>
    </row>
    <row r="1286" spans="1:7">
      <c r="A1286" s="5"/>
      <c r="B1286" s="5"/>
      <c r="C1286" s="7"/>
      <c r="D1286" s="9"/>
      <c r="E1286" s="6"/>
      <c r="F1286" s="6"/>
      <c r="G1286" s="6"/>
    </row>
    <row r="1287" spans="1:7">
      <c r="A1287" s="5"/>
      <c r="B1287" s="5"/>
      <c r="C1287" s="7"/>
      <c r="D1287" s="9"/>
      <c r="E1287" s="6"/>
      <c r="F1287" s="6"/>
      <c r="G1287" s="6"/>
    </row>
    <row r="1288" spans="1:7">
      <c r="A1288" s="5"/>
      <c r="B1288" s="5"/>
      <c r="C1288" s="7"/>
      <c r="D1288" s="9"/>
      <c r="E1288" s="6"/>
      <c r="F1288" s="6"/>
      <c r="G1288" s="6"/>
    </row>
    <row r="1289" spans="1:7">
      <c r="A1289" s="5"/>
      <c r="B1289" s="5"/>
      <c r="C1289" s="7"/>
      <c r="D1289" s="9"/>
      <c r="E1289" s="6"/>
      <c r="F1289" s="6"/>
      <c r="G1289" s="6"/>
    </row>
    <row r="1290" spans="1:7">
      <c r="A1290" s="5"/>
      <c r="B1290" s="5"/>
      <c r="C1290" s="7"/>
      <c r="D1290" s="9"/>
      <c r="E1290" s="6"/>
      <c r="F1290" s="6"/>
      <c r="G1290" s="6"/>
    </row>
    <row r="1291" spans="1:7">
      <c r="A1291" s="5"/>
      <c r="B1291" s="5"/>
      <c r="C1291" s="7"/>
      <c r="D1291" s="9"/>
      <c r="E1291" s="6"/>
      <c r="F1291" s="6"/>
      <c r="G1291" s="6"/>
    </row>
    <row r="1292" spans="1:7">
      <c r="A1292" s="5"/>
      <c r="B1292" s="5"/>
      <c r="C1292" s="7"/>
      <c r="D1292" s="9"/>
      <c r="E1292" s="6"/>
      <c r="F1292" s="6"/>
      <c r="G1292" s="6"/>
    </row>
    <row r="1293" spans="1:7">
      <c r="A1293" s="5"/>
      <c r="B1293" s="5"/>
      <c r="C1293" s="7"/>
      <c r="D1293" s="9"/>
      <c r="E1293" s="6"/>
      <c r="F1293" s="6"/>
      <c r="G1293" s="6"/>
    </row>
    <row r="1294" spans="1:7">
      <c r="A1294" s="5"/>
      <c r="B1294" s="5"/>
      <c r="C1294" s="7"/>
      <c r="D1294" s="9"/>
      <c r="E1294" s="6"/>
      <c r="F1294" s="6"/>
      <c r="G1294" s="6"/>
    </row>
    <row r="1295" spans="1:7">
      <c r="A1295" s="5"/>
      <c r="B1295" s="5"/>
      <c r="C1295" s="7"/>
      <c r="D1295" s="9"/>
      <c r="E1295" s="6"/>
      <c r="F1295" s="6"/>
      <c r="G1295" s="6"/>
    </row>
    <row r="1296" spans="1:7">
      <c r="A1296" s="5"/>
      <c r="B1296" s="5"/>
      <c r="C1296" s="7"/>
      <c r="D1296" s="9"/>
      <c r="E1296" s="6"/>
      <c r="F1296" s="6"/>
      <c r="G1296" s="6"/>
    </row>
    <row r="1297" spans="1:7">
      <c r="A1297" s="5"/>
      <c r="B1297" s="5"/>
      <c r="C1297" s="7"/>
      <c r="D1297" s="9"/>
      <c r="E1297" s="6"/>
      <c r="F1297" s="6"/>
      <c r="G1297" s="6"/>
    </row>
    <row r="1298" spans="1:7">
      <c r="A1298" s="5"/>
      <c r="B1298" s="5"/>
      <c r="C1298" s="7"/>
      <c r="D1298" s="9"/>
      <c r="E1298" s="6"/>
      <c r="F1298" s="6"/>
      <c r="G1298" s="6"/>
    </row>
    <row r="1299" spans="1:7">
      <c r="A1299" s="5"/>
      <c r="B1299" s="5"/>
      <c r="C1299" s="7"/>
      <c r="D1299" s="9"/>
      <c r="E1299" s="6"/>
      <c r="F1299" s="6"/>
      <c r="G1299" s="6"/>
    </row>
    <row r="1300" spans="1:7">
      <c r="A1300" s="5"/>
      <c r="B1300" s="5"/>
      <c r="C1300" s="7"/>
      <c r="D1300" s="9"/>
      <c r="E1300" s="6"/>
      <c r="F1300" s="6"/>
      <c r="G1300" s="6"/>
    </row>
    <row r="1301" spans="1:7">
      <c r="A1301" s="5"/>
      <c r="B1301" s="5"/>
      <c r="C1301" s="7"/>
      <c r="D1301" s="9"/>
      <c r="E1301" s="6"/>
      <c r="F1301" s="6"/>
      <c r="G1301" s="6"/>
    </row>
    <row r="1302" spans="1:7">
      <c r="A1302" s="5"/>
      <c r="B1302" s="5"/>
      <c r="C1302" s="7"/>
      <c r="D1302" s="9"/>
      <c r="E1302" s="6"/>
      <c r="F1302" s="6"/>
      <c r="G1302" s="6"/>
    </row>
    <row r="1303" spans="1:7">
      <c r="A1303" s="5"/>
      <c r="B1303" s="5"/>
      <c r="C1303" s="7"/>
      <c r="D1303" s="9"/>
      <c r="E1303" s="6"/>
      <c r="F1303" s="6"/>
      <c r="G1303" s="6"/>
    </row>
    <row r="1304" spans="1:7">
      <c r="A1304" s="5"/>
      <c r="B1304" s="5"/>
      <c r="C1304" s="7"/>
      <c r="D1304" s="9"/>
      <c r="E1304" s="6"/>
      <c r="F1304" s="6"/>
      <c r="G1304" s="6"/>
    </row>
    <row r="1305" spans="1:7">
      <c r="A1305" s="5"/>
      <c r="B1305" s="5"/>
      <c r="C1305" s="7"/>
      <c r="D1305" s="9"/>
      <c r="E1305" s="6"/>
      <c r="F1305" s="6"/>
      <c r="G1305" s="6"/>
    </row>
    <row r="1306" spans="1:7">
      <c r="A1306" s="5"/>
      <c r="B1306" s="5"/>
      <c r="C1306" s="7"/>
      <c r="D1306" s="9"/>
      <c r="E1306" s="6"/>
      <c r="F1306" s="6"/>
      <c r="G1306" s="6"/>
    </row>
    <row r="1307" spans="1:7">
      <c r="A1307" s="5"/>
      <c r="B1307" s="5"/>
      <c r="C1307" s="7"/>
      <c r="D1307" s="9"/>
      <c r="E1307" s="6"/>
      <c r="F1307" s="6"/>
      <c r="G1307" s="6"/>
    </row>
    <row r="1308" spans="1:7">
      <c r="A1308" s="5"/>
      <c r="B1308" s="5"/>
      <c r="C1308" s="7"/>
      <c r="D1308" s="9"/>
      <c r="E1308" s="6"/>
      <c r="F1308" s="6"/>
      <c r="G1308" s="6"/>
    </row>
    <row r="1309" spans="1:7">
      <c r="A1309" s="5"/>
      <c r="B1309" s="5"/>
      <c r="C1309" s="7"/>
      <c r="D1309" s="9"/>
      <c r="E1309" s="6"/>
      <c r="F1309" s="6"/>
      <c r="G1309" s="6"/>
    </row>
    <row r="1310" spans="1:7">
      <c r="A1310" s="5"/>
      <c r="B1310" s="5"/>
      <c r="C1310" s="7"/>
      <c r="D1310" s="9"/>
      <c r="E1310" s="6"/>
      <c r="F1310" s="6"/>
      <c r="G1310" s="6"/>
    </row>
    <row r="1311" spans="1:7">
      <c r="A1311" s="5"/>
      <c r="B1311" s="5"/>
      <c r="C1311" s="7"/>
      <c r="D1311" s="9"/>
      <c r="E1311" s="6"/>
      <c r="F1311" s="6"/>
      <c r="G1311" s="6"/>
    </row>
    <row r="1312" spans="1:7">
      <c r="A1312" s="5"/>
      <c r="B1312" s="5"/>
      <c r="C1312" s="7"/>
      <c r="D1312" s="9"/>
      <c r="E1312" s="6"/>
      <c r="F1312" s="6"/>
      <c r="G1312" s="6"/>
    </row>
    <row r="1313" spans="1:7">
      <c r="A1313" s="5"/>
      <c r="B1313" s="5"/>
      <c r="C1313" s="7"/>
      <c r="D1313" s="9"/>
      <c r="E1313" s="6"/>
      <c r="F1313" s="6"/>
      <c r="G1313" s="6"/>
    </row>
    <row r="1314" spans="1:7">
      <c r="A1314" s="5"/>
      <c r="B1314" s="5"/>
      <c r="C1314" s="7"/>
      <c r="D1314" s="9"/>
      <c r="E1314" s="6"/>
      <c r="F1314" s="6"/>
      <c r="G1314" s="6"/>
    </row>
    <row r="1315" spans="1:7">
      <c r="A1315" s="5"/>
      <c r="B1315" s="5"/>
      <c r="C1315" s="7"/>
      <c r="D1315" s="9"/>
      <c r="E1315" s="6"/>
      <c r="F1315" s="6"/>
      <c r="G1315" s="6"/>
    </row>
    <row r="1316" spans="1:7">
      <c r="A1316" s="5"/>
      <c r="B1316" s="5"/>
      <c r="C1316" s="7"/>
      <c r="D1316" s="9"/>
      <c r="E1316" s="6"/>
      <c r="F1316" s="6"/>
      <c r="G1316" s="6"/>
    </row>
    <row r="1317" spans="1:7">
      <c r="A1317" s="5"/>
      <c r="B1317" s="5"/>
      <c r="C1317" s="7"/>
      <c r="D1317" s="9"/>
      <c r="E1317" s="6"/>
      <c r="F1317" s="6"/>
      <c r="G1317" s="6"/>
    </row>
    <row r="1318" spans="1:7">
      <c r="A1318" s="5"/>
      <c r="B1318" s="5"/>
      <c r="C1318" s="7"/>
      <c r="D1318" s="9"/>
      <c r="E1318" s="6"/>
      <c r="F1318" s="6"/>
      <c r="G1318" s="6"/>
    </row>
    <row r="1319" spans="1:7">
      <c r="A1319" s="5"/>
      <c r="B1319" s="5"/>
      <c r="C1319" s="7"/>
      <c r="D1319" s="9"/>
      <c r="E1319" s="6"/>
      <c r="F1319" s="6"/>
      <c r="G1319" s="6"/>
    </row>
    <row r="1320" spans="1:7">
      <c r="A1320" s="5"/>
      <c r="B1320" s="5"/>
      <c r="C1320" s="7"/>
      <c r="D1320" s="9"/>
      <c r="E1320" s="6"/>
      <c r="F1320" s="6"/>
      <c r="G1320" s="6"/>
    </row>
    <row r="1321" spans="1:7">
      <c r="A1321" s="5"/>
      <c r="B1321" s="5"/>
      <c r="C1321" s="7"/>
      <c r="D1321" s="9"/>
      <c r="E1321" s="6"/>
      <c r="F1321" s="6"/>
      <c r="G1321" s="6"/>
    </row>
    <row r="1322" spans="1:7">
      <c r="A1322" s="5"/>
      <c r="B1322" s="5"/>
      <c r="C1322" s="7"/>
      <c r="D1322" s="9"/>
      <c r="E1322" s="6"/>
      <c r="F1322" s="6"/>
      <c r="G1322" s="6"/>
    </row>
    <row r="1323" spans="1:7">
      <c r="A1323" s="5"/>
      <c r="B1323" s="5"/>
      <c r="C1323" s="7"/>
      <c r="D1323" s="9"/>
      <c r="E1323" s="6"/>
      <c r="F1323" s="6"/>
      <c r="G1323" s="6"/>
    </row>
    <row r="1324" spans="1:7">
      <c r="A1324" s="5"/>
      <c r="B1324" s="5"/>
      <c r="C1324" s="7"/>
      <c r="D1324" s="9"/>
      <c r="E1324" s="6"/>
      <c r="F1324" s="6"/>
      <c r="G1324" s="6"/>
    </row>
    <row r="1325" spans="1:7">
      <c r="A1325" s="5"/>
      <c r="B1325" s="5"/>
      <c r="C1325" s="7"/>
      <c r="D1325" s="9"/>
      <c r="E1325" s="6"/>
      <c r="F1325" s="6"/>
      <c r="G1325" s="6"/>
    </row>
    <row r="1326" spans="1:7">
      <c r="A1326" s="5"/>
      <c r="B1326" s="5"/>
      <c r="C1326" s="7"/>
      <c r="D1326" s="9"/>
      <c r="E1326" s="6"/>
      <c r="F1326" s="6"/>
      <c r="G1326" s="6"/>
    </row>
    <row r="1327" spans="1:7">
      <c r="A1327" s="5"/>
      <c r="B1327" s="5"/>
      <c r="C1327" s="7"/>
      <c r="D1327" s="9"/>
      <c r="E1327" s="6"/>
      <c r="F1327" s="6"/>
      <c r="G1327" s="6"/>
    </row>
    <row r="1328" spans="1:7">
      <c r="A1328" s="5"/>
      <c r="B1328" s="5"/>
      <c r="C1328" s="7"/>
      <c r="D1328" s="9"/>
      <c r="E1328" s="6"/>
      <c r="F1328" s="6"/>
      <c r="G1328" s="6"/>
    </row>
    <row r="1329" spans="1:7">
      <c r="A1329" s="5"/>
      <c r="B1329" s="5"/>
      <c r="C1329" s="7"/>
      <c r="D1329" s="9"/>
      <c r="E1329" s="6"/>
      <c r="F1329" s="6"/>
      <c r="G1329" s="6"/>
    </row>
    <row r="1330" spans="1:7">
      <c r="A1330" s="5"/>
      <c r="B1330" s="5"/>
      <c r="C1330" s="7"/>
      <c r="D1330" s="9"/>
      <c r="E1330" s="6"/>
      <c r="F1330" s="6"/>
      <c r="G1330" s="6"/>
    </row>
    <row r="1331" spans="1:7">
      <c r="A1331" s="5"/>
      <c r="B1331" s="5"/>
      <c r="C1331" s="7"/>
      <c r="D1331" s="9"/>
      <c r="E1331" s="6"/>
      <c r="F1331" s="6"/>
      <c r="G1331" s="6"/>
    </row>
    <row r="1332" spans="1:7">
      <c r="A1332" s="5"/>
      <c r="B1332" s="5"/>
      <c r="C1332" s="7"/>
      <c r="D1332" s="9"/>
      <c r="E1332" s="6"/>
      <c r="F1332" s="6"/>
      <c r="G1332" s="6"/>
    </row>
    <row r="1333" spans="1:7">
      <c r="A1333" s="5"/>
      <c r="B1333" s="5"/>
      <c r="C1333" s="7"/>
      <c r="D1333" s="9"/>
      <c r="E1333" s="6"/>
      <c r="F1333" s="6"/>
      <c r="G1333" s="6"/>
    </row>
    <row r="1334" spans="1:7">
      <c r="A1334" s="5"/>
      <c r="B1334" s="5"/>
      <c r="C1334" s="7"/>
      <c r="D1334" s="9"/>
      <c r="E1334" s="6"/>
      <c r="F1334" s="6"/>
      <c r="G1334" s="6"/>
    </row>
    <row r="1335" spans="1:7">
      <c r="A1335" s="5"/>
      <c r="B1335" s="5"/>
      <c r="C1335" s="7"/>
      <c r="D1335" s="9"/>
      <c r="E1335" s="6"/>
      <c r="F1335" s="6"/>
      <c r="G1335" s="6"/>
    </row>
    <row r="1336" spans="1:7">
      <c r="A1336" s="5"/>
      <c r="B1336" s="5"/>
      <c r="C1336" s="7"/>
      <c r="D1336" s="9"/>
      <c r="E1336" s="6"/>
      <c r="F1336" s="6"/>
      <c r="G1336" s="6"/>
    </row>
    <row r="1337" spans="1:7">
      <c r="A1337" s="5"/>
      <c r="B1337" s="5"/>
      <c r="C1337" s="7"/>
      <c r="D1337" s="9"/>
      <c r="E1337" s="6"/>
      <c r="F1337" s="6"/>
      <c r="G1337" s="6"/>
    </row>
    <row r="1338" spans="1:7">
      <c r="A1338" s="5"/>
      <c r="B1338" s="5"/>
      <c r="C1338" s="7"/>
      <c r="D1338" s="9"/>
      <c r="E1338" s="6"/>
      <c r="F1338" s="6"/>
      <c r="G1338" s="6"/>
    </row>
    <row r="1339" spans="1:7">
      <c r="A1339" s="5"/>
      <c r="B1339" s="5"/>
      <c r="C1339" s="7"/>
      <c r="D1339" s="9"/>
      <c r="E1339" s="6"/>
      <c r="F1339" s="6"/>
      <c r="G1339" s="6"/>
    </row>
    <row r="1340" spans="1:7">
      <c r="A1340" s="5"/>
      <c r="B1340" s="5"/>
      <c r="C1340" s="7"/>
      <c r="D1340" s="9"/>
      <c r="E1340" s="6"/>
      <c r="F1340" s="6"/>
      <c r="G1340" s="6"/>
    </row>
    <row r="1341" spans="1:7">
      <c r="A1341" s="5"/>
      <c r="B1341" s="5"/>
      <c r="C1341" s="7"/>
      <c r="D1341" s="9"/>
      <c r="E1341" s="6"/>
      <c r="F1341" s="6"/>
      <c r="G1341" s="6"/>
    </row>
    <row r="1342" spans="1:7">
      <c r="A1342" s="5"/>
      <c r="B1342" s="5"/>
      <c r="C1342" s="7"/>
      <c r="D1342" s="9"/>
      <c r="E1342" s="6"/>
      <c r="F1342" s="6"/>
      <c r="G1342" s="6"/>
    </row>
    <row r="1343" spans="1:7">
      <c r="A1343" s="5"/>
      <c r="B1343" s="5"/>
      <c r="C1343" s="7"/>
      <c r="D1343" s="9"/>
      <c r="E1343" s="6"/>
      <c r="F1343" s="6"/>
      <c r="G1343" s="6"/>
    </row>
    <row r="1344" spans="1:7">
      <c r="A1344" s="5"/>
      <c r="B1344" s="5"/>
      <c r="C1344" s="7"/>
      <c r="D1344" s="9"/>
      <c r="E1344" s="6"/>
      <c r="F1344" s="6"/>
      <c r="G1344" s="6"/>
    </row>
    <row r="1345" spans="1:7">
      <c r="A1345" s="5"/>
      <c r="B1345" s="5"/>
      <c r="C1345" s="7"/>
      <c r="D1345" s="9"/>
      <c r="E1345" s="6"/>
      <c r="F1345" s="6"/>
      <c r="G1345" s="6"/>
    </row>
    <row r="1346" spans="1:7">
      <c r="A1346" s="5"/>
      <c r="B1346" s="5"/>
      <c r="C1346" s="7"/>
      <c r="D1346" s="9"/>
      <c r="E1346" s="6"/>
      <c r="F1346" s="6"/>
      <c r="G1346" s="6"/>
    </row>
    <row r="1347" spans="1:7">
      <c r="A1347" s="5"/>
      <c r="B1347" s="5"/>
      <c r="C1347" s="7"/>
      <c r="D1347" s="9"/>
      <c r="E1347" s="6"/>
      <c r="F1347" s="6"/>
      <c r="G1347" s="6"/>
    </row>
    <row r="1348" spans="1:7">
      <c r="A1348" s="5"/>
      <c r="B1348" s="5"/>
      <c r="C1348" s="7"/>
      <c r="D1348" s="9"/>
      <c r="E1348" s="6"/>
      <c r="F1348" s="6"/>
      <c r="G1348" s="6"/>
    </row>
    <row r="1349" spans="1:7">
      <c r="A1349" s="5"/>
      <c r="B1349" s="5"/>
      <c r="C1349" s="7"/>
      <c r="D1349" s="9"/>
      <c r="E1349" s="6"/>
      <c r="F1349" s="6"/>
      <c r="G1349" s="6"/>
    </row>
    <row r="1350" spans="1:7">
      <c r="A1350" s="5"/>
      <c r="B1350" s="5"/>
      <c r="C1350" s="7"/>
      <c r="D1350" s="8"/>
      <c r="E1350" s="6"/>
      <c r="F1350" s="6"/>
      <c r="G1350" s="6"/>
    </row>
    <row r="1351" spans="1:7">
      <c r="A1351" s="5"/>
      <c r="B1351" s="5"/>
      <c r="C1351" s="7"/>
      <c r="D1351" s="8"/>
      <c r="E1351" s="6"/>
      <c r="F1351" s="6"/>
      <c r="G1351" s="6"/>
    </row>
    <row r="1352" spans="1:7">
      <c r="A1352" s="5"/>
      <c r="B1352" s="5"/>
      <c r="C1352" s="7"/>
      <c r="D1352" s="7"/>
      <c r="E1352" s="6"/>
      <c r="F1352" s="6"/>
      <c r="G1352" s="6"/>
    </row>
    <row r="1353" spans="1:7">
      <c r="A1353" s="5"/>
      <c r="B1353" s="5"/>
      <c r="C1353" s="5"/>
      <c r="D1353" s="5"/>
      <c r="E1353" s="5"/>
      <c r="F1353" s="5"/>
      <c r="G1353" s="5"/>
    </row>
    <row r="1354" spans="1:7">
      <c r="A1354" s="5"/>
      <c r="B1354" s="5"/>
      <c r="C1354" s="5"/>
      <c r="D1354" s="5"/>
      <c r="E1354" s="5"/>
      <c r="F1354" s="5"/>
      <c r="G1354" s="5"/>
    </row>
    <row r="1355" spans="1:7">
      <c r="A1355" s="5"/>
      <c r="B1355" s="5"/>
      <c r="C1355" s="13"/>
      <c r="D1355" s="13"/>
      <c r="E1355" s="13"/>
      <c r="F1355" s="13"/>
      <c r="G1355" s="13"/>
    </row>
    <row r="1356" spans="1:7">
      <c r="A1356" s="5"/>
      <c r="B1356" s="5"/>
      <c r="C1356" s="7"/>
      <c r="D1356" s="7"/>
      <c r="E1356" s="7"/>
      <c r="F1356" s="7"/>
      <c r="G1356" s="7"/>
    </row>
    <row r="1357" spans="1:7">
      <c r="A1357" s="5"/>
      <c r="B1357" s="5"/>
      <c r="C1357" s="12"/>
      <c r="D1357" s="12"/>
      <c r="E1357" s="10"/>
      <c r="F1357" s="10"/>
      <c r="G1357" s="10"/>
    </row>
    <row r="1358" spans="1:7">
      <c r="A1358" s="5"/>
      <c r="B1358" s="5"/>
      <c r="C1358" s="12"/>
      <c r="D1358" s="12"/>
      <c r="E1358" s="11"/>
      <c r="F1358" s="11"/>
      <c r="G1358" s="10"/>
    </row>
    <row r="1359" spans="1:7">
      <c r="A1359" s="5"/>
      <c r="B1359" s="5"/>
      <c r="C1359" s="7"/>
      <c r="D1359" s="9"/>
      <c r="E1359" s="6"/>
      <c r="F1359" s="6"/>
      <c r="G1359" s="6"/>
    </row>
    <row r="1360" spans="1:7">
      <c r="A1360" s="5"/>
      <c r="B1360" s="5"/>
      <c r="C1360" s="7"/>
      <c r="D1360" s="9"/>
      <c r="E1360" s="6"/>
      <c r="F1360" s="6"/>
      <c r="G1360" s="6"/>
    </row>
    <row r="1361" spans="1:7">
      <c r="A1361" s="5"/>
      <c r="B1361" s="5"/>
      <c r="C1361" s="7"/>
      <c r="D1361" s="9"/>
      <c r="E1361" s="6"/>
      <c r="F1361" s="6"/>
      <c r="G1361" s="6"/>
    </row>
    <row r="1362" spans="1:7">
      <c r="A1362" s="5"/>
      <c r="B1362" s="5"/>
      <c r="C1362" s="7"/>
      <c r="D1362" s="9"/>
      <c r="E1362" s="6"/>
      <c r="F1362" s="6"/>
      <c r="G1362" s="6"/>
    </row>
    <row r="1363" spans="1:7">
      <c r="A1363" s="5"/>
      <c r="B1363" s="5"/>
      <c r="C1363" s="7"/>
      <c r="D1363" s="9"/>
      <c r="E1363" s="6"/>
      <c r="F1363" s="6"/>
      <c r="G1363" s="6"/>
    </row>
    <row r="1364" spans="1:7">
      <c r="A1364" s="5"/>
      <c r="B1364" s="5"/>
      <c r="C1364" s="7"/>
      <c r="D1364" s="9"/>
      <c r="E1364" s="6"/>
      <c r="F1364" s="6"/>
      <c r="G1364" s="6"/>
    </row>
    <row r="1365" spans="1:7">
      <c r="A1365" s="5"/>
      <c r="B1365" s="5"/>
      <c r="C1365" s="7"/>
      <c r="D1365" s="9"/>
      <c r="E1365" s="6"/>
      <c r="F1365" s="6"/>
      <c r="G1365" s="6"/>
    </row>
    <row r="1366" spans="1:7">
      <c r="A1366" s="5"/>
      <c r="B1366" s="5"/>
      <c r="C1366" s="7"/>
      <c r="D1366" s="9"/>
      <c r="E1366" s="6"/>
      <c r="F1366" s="6"/>
      <c r="G1366" s="6"/>
    </row>
    <row r="1367" spans="1:7">
      <c r="A1367" s="5"/>
      <c r="B1367" s="5"/>
      <c r="C1367" s="7"/>
      <c r="D1367" s="9"/>
      <c r="E1367" s="6"/>
      <c r="F1367" s="6"/>
      <c r="G1367" s="6"/>
    </row>
    <row r="1368" spans="1:7">
      <c r="A1368" s="5"/>
      <c r="B1368" s="5"/>
      <c r="C1368" s="7"/>
      <c r="D1368" s="9"/>
      <c r="E1368" s="6"/>
      <c r="F1368" s="6"/>
      <c r="G1368" s="6"/>
    </row>
    <row r="1369" spans="1:7">
      <c r="A1369" s="5"/>
      <c r="B1369" s="5"/>
      <c r="C1369" s="7"/>
      <c r="D1369" s="9"/>
      <c r="E1369" s="6"/>
      <c r="F1369" s="6"/>
      <c r="G1369" s="6"/>
    </row>
    <row r="1370" spans="1:7">
      <c r="A1370" s="5"/>
      <c r="B1370" s="5"/>
      <c r="C1370" s="7"/>
      <c r="D1370" s="9"/>
      <c r="E1370" s="6"/>
      <c r="F1370" s="6"/>
      <c r="G1370" s="6"/>
    </row>
    <row r="1371" spans="1:7">
      <c r="A1371" s="5"/>
      <c r="B1371" s="5"/>
      <c r="C1371" s="7"/>
      <c r="D1371" s="9"/>
      <c r="E1371" s="6"/>
      <c r="F1371" s="6"/>
      <c r="G1371" s="6"/>
    </row>
    <row r="1372" spans="1:7">
      <c r="A1372" s="5"/>
      <c r="B1372" s="5"/>
      <c r="C1372" s="7"/>
      <c r="D1372" s="9"/>
      <c r="E1372" s="6"/>
      <c r="F1372" s="6"/>
      <c r="G1372" s="6"/>
    </row>
    <row r="1373" spans="1:7">
      <c r="A1373" s="5"/>
      <c r="B1373" s="5"/>
      <c r="C1373" s="7"/>
      <c r="D1373" s="9"/>
      <c r="E1373" s="6"/>
      <c r="F1373" s="6"/>
      <c r="G1373" s="6"/>
    </row>
    <row r="1374" spans="1:7">
      <c r="A1374" s="5"/>
      <c r="B1374" s="5"/>
      <c r="C1374" s="7"/>
      <c r="D1374" s="9"/>
      <c r="E1374" s="6"/>
      <c r="F1374" s="6"/>
      <c r="G1374" s="6"/>
    </row>
    <row r="1375" spans="1:7">
      <c r="A1375" s="5"/>
      <c r="B1375" s="5"/>
      <c r="C1375" s="7"/>
      <c r="D1375" s="9"/>
      <c r="E1375" s="6"/>
      <c r="F1375" s="6"/>
      <c r="G1375" s="6"/>
    </row>
    <row r="1376" spans="1:7">
      <c r="A1376" s="5"/>
      <c r="B1376" s="5"/>
      <c r="C1376" s="7"/>
      <c r="D1376" s="9"/>
      <c r="E1376" s="6"/>
      <c r="F1376" s="6"/>
      <c r="G1376" s="6"/>
    </row>
    <row r="1377" spans="1:7">
      <c r="A1377" s="5"/>
      <c r="B1377" s="5"/>
      <c r="C1377" s="7"/>
      <c r="D1377" s="9"/>
      <c r="E1377" s="6"/>
      <c r="F1377" s="6"/>
      <c r="G1377" s="6"/>
    </row>
    <row r="1378" spans="1:7">
      <c r="A1378" s="5"/>
      <c r="B1378" s="5"/>
      <c r="C1378" s="7"/>
      <c r="D1378" s="9"/>
      <c r="E1378" s="6"/>
      <c r="F1378" s="6"/>
      <c r="G1378" s="6"/>
    </row>
    <row r="1379" spans="1:7">
      <c r="A1379" s="5"/>
      <c r="B1379" s="5"/>
      <c r="C1379" s="7"/>
      <c r="D1379" s="9"/>
      <c r="E1379" s="6"/>
      <c r="F1379" s="6"/>
      <c r="G1379" s="6"/>
    </row>
    <row r="1380" spans="1:7">
      <c r="A1380" s="5"/>
      <c r="B1380" s="5"/>
      <c r="C1380" s="7"/>
      <c r="D1380" s="9"/>
      <c r="E1380" s="6"/>
      <c r="F1380" s="6"/>
      <c r="G1380" s="6"/>
    </row>
    <row r="1381" spans="1:7">
      <c r="A1381" s="5"/>
      <c r="B1381" s="5"/>
      <c r="C1381" s="7"/>
      <c r="D1381" s="9"/>
      <c r="E1381" s="6"/>
      <c r="F1381" s="6"/>
      <c r="G1381" s="6"/>
    </row>
    <row r="1382" spans="1:7">
      <c r="A1382" s="5"/>
      <c r="B1382" s="5"/>
      <c r="C1382" s="7"/>
      <c r="D1382" s="9"/>
      <c r="E1382" s="6"/>
      <c r="F1382" s="6"/>
      <c r="G1382" s="6"/>
    </row>
    <row r="1383" spans="1:7">
      <c r="A1383" s="5"/>
      <c r="B1383" s="5"/>
      <c r="C1383" s="7"/>
      <c r="D1383" s="9"/>
      <c r="E1383" s="6"/>
      <c r="F1383" s="6"/>
      <c r="G1383" s="6"/>
    </row>
    <row r="1384" spans="1:7">
      <c r="A1384" s="5"/>
      <c r="B1384" s="5"/>
      <c r="C1384" s="7"/>
      <c r="D1384" s="9"/>
      <c r="E1384" s="6"/>
      <c r="F1384" s="6"/>
      <c r="G1384" s="6"/>
    </row>
    <row r="1385" spans="1:7">
      <c r="A1385" s="5"/>
      <c r="B1385" s="5"/>
      <c r="C1385" s="7"/>
      <c r="D1385" s="9"/>
      <c r="E1385" s="6"/>
      <c r="F1385" s="6"/>
      <c r="G1385" s="6"/>
    </row>
    <row r="1386" spans="1:7">
      <c r="A1386" s="5"/>
      <c r="B1386" s="5"/>
      <c r="C1386" s="7"/>
      <c r="D1386" s="9"/>
      <c r="E1386" s="6"/>
      <c r="F1386" s="6"/>
      <c r="G1386" s="6"/>
    </row>
    <row r="1387" spans="1:7">
      <c r="A1387" s="5"/>
      <c r="B1387" s="5"/>
      <c r="C1387" s="7"/>
      <c r="D1387" s="9"/>
      <c r="E1387" s="6"/>
      <c r="F1387" s="6"/>
      <c r="G1387" s="6"/>
    </row>
    <row r="1388" spans="1:7">
      <c r="A1388" s="5"/>
      <c r="B1388" s="5"/>
      <c r="C1388" s="7"/>
      <c r="D1388" s="9"/>
      <c r="E1388" s="6"/>
      <c r="F1388" s="6"/>
      <c r="G1388" s="6"/>
    </row>
    <row r="1389" spans="1:7">
      <c r="A1389" s="5"/>
      <c r="B1389" s="5"/>
      <c r="C1389" s="7"/>
      <c r="D1389" s="9"/>
      <c r="E1389" s="6"/>
      <c r="F1389" s="6"/>
      <c r="G1389" s="6"/>
    </row>
    <row r="1390" spans="1:7">
      <c r="A1390" s="5"/>
      <c r="B1390" s="5"/>
      <c r="C1390" s="7"/>
      <c r="D1390" s="9"/>
      <c r="E1390" s="6"/>
      <c r="F1390" s="6"/>
      <c r="G1390" s="6"/>
    </row>
    <row r="1391" spans="1:7">
      <c r="A1391" s="5"/>
      <c r="B1391" s="5"/>
      <c r="C1391" s="7"/>
      <c r="D1391" s="9"/>
      <c r="E1391" s="6"/>
      <c r="F1391" s="6"/>
      <c r="G1391" s="6"/>
    </row>
    <row r="1392" spans="1:7">
      <c r="A1392" s="5"/>
      <c r="B1392" s="5"/>
      <c r="C1392" s="7"/>
      <c r="D1392" s="9"/>
      <c r="E1392" s="6"/>
      <c r="F1392" s="6"/>
      <c r="G1392" s="6"/>
    </row>
    <row r="1393" spans="1:7">
      <c r="A1393" s="5"/>
      <c r="B1393" s="5"/>
      <c r="C1393" s="7"/>
      <c r="D1393" s="9"/>
      <c r="E1393" s="6"/>
      <c r="F1393" s="6"/>
      <c r="G1393" s="6"/>
    </row>
    <row r="1394" spans="1:7">
      <c r="A1394" s="5"/>
      <c r="B1394" s="5"/>
      <c r="C1394" s="7"/>
      <c r="D1394" s="9"/>
      <c r="E1394" s="6"/>
      <c r="F1394" s="6"/>
      <c r="G1394" s="6"/>
    </row>
    <row r="1395" spans="1:7">
      <c r="A1395" s="5"/>
      <c r="B1395" s="5"/>
      <c r="C1395" s="7"/>
      <c r="D1395" s="9"/>
      <c r="E1395" s="6"/>
      <c r="F1395" s="6"/>
      <c r="G1395" s="6"/>
    </row>
    <row r="1396" spans="1:7">
      <c r="A1396" s="5"/>
      <c r="B1396" s="5"/>
      <c r="C1396" s="7"/>
      <c r="D1396" s="9"/>
      <c r="E1396" s="6"/>
      <c r="F1396" s="6"/>
      <c r="G1396" s="6"/>
    </row>
    <row r="1397" spans="1:7">
      <c r="A1397" s="5"/>
      <c r="B1397" s="5"/>
      <c r="C1397" s="7"/>
      <c r="D1397" s="9"/>
      <c r="E1397" s="6"/>
      <c r="F1397" s="6"/>
      <c r="G1397" s="6"/>
    </row>
    <row r="1398" spans="1:7">
      <c r="A1398" s="5"/>
      <c r="B1398" s="5"/>
      <c r="C1398" s="7"/>
      <c r="D1398" s="9"/>
      <c r="E1398" s="6"/>
      <c r="F1398" s="6"/>
      <c r="G1398" s="6"/>
    </row>
    <row r="1399" spans="1:7">
      <c r="A1399" s="5"/>
      <c r="B1399" s="5"/>
      <c r="C1399" s="7"/>
      <c r="D1399" s="9"/>
      <c r="E1399" s="6"/>
      <c r="F1399" s="6"/>
      <c r="G1399" s="6"/>
    </row>
    <row r="1400" spans="1:7">
      <c r="A1400" s="5"/>
      <c r="B1400" s="5"/>
      <c r="C1400" s="7"/>
      <c r="D1400" s="9"/>
      <c r="E1400" s="6"/>
      <c r="F1400" s="6"/>
      <c r="G1400" s="6"/>
    </row>
    <row r="1401" spans="1:7">
      <c r="A1401" s="5"/>
      <c r="B1401" s="5"/>
      <c r="C1401" s="7"/>
      <c r="D1401" s="9"/>
      <c r="E1401" s="6"/>
      <c r="F1401" s="6"/>
      <c r="G1401" s="6"/>
    </row>
    <row r="1402" spans="1:7">
      <c r="A1402" s="5"/>
      <c r="B1402" s="5"/>
      <c r="C1402" s="7"/>
      <c r="D1402" s="9"/>
      <c r="E1402" s="6"/>
      <c r="F1402" s="6"/>
      <c r="G1402" s="6"/>
    </row>
    <row r="1403" spans="1:7">
      <c r="A1403" s="5"/>
      <c r="B1403" s="5"/>
      <c r="C1403" s="7"/>
      <c r="D1403" s="9"/>
      <c r="E1403" s="6"/>
      <c r="F1403" s="6"/>
      <c r="G1403" s="6"/>
    </row>
    <row r="1404" spans="1:7">
      <c r="A1404" s="5"/>
      <c r="B1404" s="5"/>
      <c r="C1404" s="7"/>
      <c r="D1404" s="9"/>
      <c r="E1404" s="6"/>
      <c r="F1404" s="6"/>
      <c r="G1404" s="6"/>
    </row>
    <row r="1405" spans="1:7">
      <c r="A1405" s="5"/>
      <c r="B1405" s="5"/>
      <c r="C1405" s="7"/>
      <c r="D1405" s="9"/>
      <c r="E1405" s="6"/>
      <c r="F1405" s="6"/>
      <c r="G1405" s="6"/>
    </row>
    <row r="1406" spans="1:7">
      <c r="A1406" s="5"/>
      <c r="B1406" s="5"/>
      <c r="C1406" s="7"/>
      <c r="D1406" s="9"/>
      <c r="E1406" s="6"/>
      <c r="F1406" s="6"/>
      <c r="G1406" s="6"/>
    </row>
    <row r="1407" spans="1:7">
      <c r="A1407" s="5"/>
      <c r="B1407" s="5"/>
      <c r="C1407" s="7"/>
      <c r="D1407" s="9"/>
      <c r="E1407" s="6"/>
      <c r="F1407" s="6"/>
      <c r="G1407" s="6"/>
    </row>
    <row r="1408" spans="1:7">
      <c r="A1408" s="5"/>
      <c r="B1408" s="5"/>
      <c r="C1408" s="7"/>
      <c r="D1408" s="9"/>
      <c r="E1408" s="6"/>
      <c r="F1408" s="6"/>
      <c r="G1408" s="6"/>
    </row>
    <row r="1409" spans="1:7">
      <c r="A1409" s="5"/>
      <c r="B1409" s="5"/>
      <c r="C1409" s="7"/>
      <c r="D1409" s="9"/>
      <c r="E1409" s="6"/>
      <c r="F1409" s="6"/>
      <c r="G1409" s="6"/>
    </row>
    <row r="1410" spans="1:7">
      <c r="A1410" s="5"/>
      <c r="B1410" s="5"/>
      <c r="C1410" s="7"/>
      <c r="D1410" s="9"/>
      <c r="E1410" s="6"/>
      <c r="F1410" s="6"/>
      <c r="G1410" s="6"/>
    </row>
    <row r="1411" spans="1:7">
      <c r="A1411" s="5"/>
      <c r="B1411" s="5"/>
      <c r="C1411" s="7"/>
      <c r="D1411" s="9"/>
      <c r="E1411" s="6"/>
      <c r="F1411" s="6"/>
      <c r="G1411" s="6"/>
    </row>
    <row r="1412" spans="1:7">
      <c r="A1412" s="5"/>
      <c r="B1412" s="5"/>
      <c r="C1412" s="7"/>
      <c r="D1412" s="9"/>
      <c r="E1412" s="6"/>
      <c r="F1412" s="6"/>
      <c r="G1412" s="6"/>
    </row>
    <row r="1413" spans="1:7">
      <c r="A1413" s="5"/>
      <c r="B1413" s="5"/>
      <c r="C1413" s="7"/>
      <c r="D1413" s="9"/>
      <c r="E1413" s="6"/>
      <c r="F1413" s="6"/>
      <c r="G1413" s="6"/>
    </row>
    <row r="1414" spans="1:7">
      <c r="A1414" s="5"/>
      <c r="B1414" s="5"/>
      <c r="C1414" s="7"/>
      <c r="D1414" s="9"/>
      <c r="E1414" s="6"/>
      <c r="F1414" s="6"/>
      <c r="G1414" s="6"/>
    </row>
    <row r="1415" spans="1:7">
      <c r="A1415" s="5"/>
      <c r="B1415" s="5"/>
      <c r="C1415" s="7"/>
      <c r="D1415" s="9"/>
      <c r="E1415" s="6"/>
      <c r="F1415" s="6"/>
      <c r="G1415" s="6"/>
    </row>
    <row r="1416" spans="1:7">
      <c r="A1416" s="5"/>
      <c r="B1416" s="5"/>
      <c r="C1416" s="7"/>
      <c r="D1416" s="9"/>
      <c r="E1416" s="6"/>
      <c r="F1416" s="6"/>
      <c r="G1416" s="6"/>
    </row>
    <row r="1417" spans="1:7">
      <c r="A1417" s="5"/>
      <c r="B1417" s="5"/>
      <c r="C1417" s="7"/>
      <c r="D1417" s="9"/>
      <c r="E1417" s="6"/>
      <c r="F1417" s="6"/>
      <c r="G1417" s="6"/>
    </row>
    <row r="1418" spans="1:7">
      <c r="A1418" s="5"/>
      <c r="B1418" s="5"/>
      <c r="C1418" s="7"/>
      <c r="D1418" s="9"/>
      <c r="E1418" s="6"/>
      <c r="F1418" s="6"/>
      <c r="G1418" s="6"/>
    </row>
    <row r="1419" spans="1:7">
      <c r="A1419" s="5"/>
      <c r="B1419" s="5"/>
      <c r="C1419" s="7"/>
      <c r="D1419" s="9"/>
      <c r="E1419" s="6"/>
      <c r="F1419" s="6"/>
      <c r="G1419" s="6"/>
    </row>
    <row r="1420" spans="1:7">
      <c r="A1420" s="5"/>
      <c r="B1420" s="5"/>
      <c r="C1420" s="7"/>
      <c r="D1420" s="9"/>
      <c r="E1420" s="6"/>
      <c r="F1420" s="6"/>
      <c r="G1420" s="6"/>
    </row>
    <row r="1421" spans="1:7">
      <c r="A1421" s="5"/>
      <c r="B1421" s="5"/>
      <c r="C1421" s="7"/>
      <c r="D1421" s="9"/>
      <c r="E1421" s="6"/>
      <c r="F1421" s="6"/>
      <c r="G1421" s="6"/>
    </row>
    <row r="1422" spans="1:7">
      <c r="A1422" s="5"/>
      <c r="B1422" s="5"/>
      <c r="C1422" s="7"/>
      <c r="D1422" s="9"/>
      <c r="E1422" s="6"/>
      <c r="F1422" s="6"/>
      <c r="G1422" s="6"/>
    </row>
    <row r="1423" spans="1:7">
      <c r="A1423" s="5"/>
      <c r="B1423" s="5"/>
      <c r="C1423" s="7"/>
      <c r="D1423" s="9"/>
      <c r="E1423" s="6"/>
      <c r="F1423" s="6"/>
      <c r="G1423" s="6"/>
    </row>
    <row r="1424" spans="1:7">
      <c r="A1424" s="5"/>
      <c r="B1424" s="5"/>
      <c r="C1424" s="7"/>
      <c r="D1424" s="9"/>
      <c r="E1424" s="6"/>
      <c r="F1424" s="6"/>
      <c r="G1424" s="6"/>
    </row>
    <row r="1425" spans="1:7">
      <c r="A1425" s="5"/>
      <c r="B1425" s="5"/>
      <c r="C1425" s="7"/>
      <c r="D1425" s="9"/>
      <c r="E1425" s="6"/>
      <c r="F1425" s="6"/>
      <c r="G1425" s="6"/>
    </row>
    <row r="1426" spans="1:7">
      <c r="A1426" s="5"/>
      <c r="B1426" s="5"/>
      <c r="C1426" s="7"/>
      <c r="D1426" s="9"/>
      <c r="E1426" s="6"/>
      <c r="F1426" s="6"/>
      <c r="G1426" s="6"/>
    </row>
    <row r="1427" spans="1:7">
      <c r="A1427" s="5"/>
      <c r="B1427" s="5"/>
      <c r="C1427" s="7"/>
      <c r="D1427" s="9"/>
      <c r="E1427" s="6"/>
      <c r="F1427" s="6"/>
      <c r="G1427" s="6"/>
    </row>
    <row r="1428" spans="1:7">
      <c r="A1428" s="5"/>
      <c r="B1428" s="5"/>
      <c r="C1428" s="7"/>
      <c r="D1428" s="9"/>
      <c r="E1428" s="6"/>
      <c r="F1428" s="6"/>
      <c r="G1428" s="6"/>
    </row>
    <row r="1429" spans="1:7">
      <c r="A1429" s="5"/>
      <c r="B1429" s="5"/>
      <c r="C1429" s="7"/>
      <c r="D1429" s="9"/>
      <c r="E1429" s="6"/>
      <c r="F1429" s="6"/>
      <c r="G1429" s="6"/>
    </row>
    <row r="1430" spans="1:7">
      <c r="A1430" s="5"/>
      <c r="B1430" s="5"/>
      <c r="C1430" s="7"/>
      <c r="D1430" s="9"/>
      <c r="E1430" s="6"/>
      <c r="F1430" s="6"/>
      <c r="G1430" s="6"/>
    </row>
    <row r="1431" spans="1:7">
      <c r="A1431" s="5"/>
      <c r="B1431" s="5"/>
      <c r="C1431" s="7"/>
      <c r="D1431" s="9"/>
      <c r="E1431" s="6"/>
      <c r="F1431" s="6"/>
      <c r="G1431" s="6"/>
    </row>
    <row r="1432" spans="1:7">
      <c r="A1432" s="5"/>
      <c r="B1432" s="5"/>
      <c r="C1432" s="7"/>
      <c r="D1432" s="9"/>
      <c r="E1432" s="6"/>
      <c r="F1432" s="6"/>
      <c r="G1432" s="6"/>
    </row>
    <row r="1433" spans="1:7">
      <c r="A1433" s="5"/>
      <c r="B1433" s="5"/>
      <c r="C1433" s="7"/>
      <c r="D1433" s="9"/>
      <c r="E1433" s="6"/>
      <c r="F1433" s="6"/>
      <c r="G1433" s="6"/>
    </row>
    <row r="1434" spans="1:7">
      <c r="A1434" s="5"/>
      <c r="B1434" s="5"/>
      <c r="C1434" s="7"/>
      <c r="D1434" s="9"/>
      <c r="E1434" s="6"/>
      <c r="F1434" s="6"/>
      <c r="G1434" s="6"/>
    </row>
    <row r="1435" spans="1:7">
      <c r="A1435" s="5"/>
      <c r="B1435" s="5"/>
      <c r="C1435" s="7"/>
      <c r="D1435" s="9"/>
      <c r="E1435" s="6"/>
      <c r="F1435" s="6"/>
      <c r="G1435" s="6"/>
    </row>
    <row r="1436" spans="1:7">
      <c r="A1436" s="5"/>
      <c r="B1436" s="5"/>
      <c r="C1436" s="7"/>
      <c r="D1436" s="9"/>
      <c r="E1436" s="6"/>
      <c r="F1436" s="6"/>
      <c r="G1436" s="6"/>
    </row>
    <row r="1437" spans="1:7">
      <c r="A1437" s="5"/>
      <c r="B1437" s="5"/>
      <c r="C1437" s="7"/>
      <c r="D1437" s="9"/>
      <c r="E1437" s="6"/>
      <c r="F1437" s="6"/>
      <c r="G1437" s="6"/>
    </row>
    <row r="1438" spans="1:7">
      <c r="A1438" s="5"/>
      <c r="B1438" s="5"/>
      <c r="C1438" s="7"/>
      <c r="D1438" s="9"/>
      <c r="E1438" s="6"/>
      <c r="F1438" s="6"/>
      <c r="G1438" s="6"/>
    </row>
    <row r="1439" spans="1:7">
      <c r="A1439" s="5"/>
      <c r="B1439" s="5"/>
      <c r="C1439" s="7"/>
      <c r="D1439" s="9"/>
      <c r="E1439" s="6"/>
      <c r="F1439" s="6"/>
      <c r="G1439" s="6"/>
    </row>
    <row r="1440" spans="1:7">
      <c r="A1440" s="5"/>
      <c r="B1440" s="5"/>
      <c r="C1440" s="7"/>
      <c r="D1440" s="9"/>
      <c r="E1440" s="6"/>
      <c r="F1440" s="6"/>
      <c r="G1440" s="6"/>
    </row>
    <row r="1441" spans="1:7">
      <c r="A1441" s="5"/>
      <c r="B1441" s="5"/>
      <c r="C1441" s="7"/>
      <c r="D1441" s="9"/>
      <c r="E1441" s="6"/>
      <c r="F1441" s="6"/>
      <c r="G1441" s="6"/>
    </row>
    <row r="1442" spans="1:7">
      <c r="A1442" s="5"/>
      <c r="B1442" s="5"/>
      <c r="C1442" s="7"/>
      <c r="D1442" s="9"/>
      <c r="E1442" s="6"/>
      <c r="F1442" s="6"/>
      <c r="G1442" s="6"/>
    </row>
    <row r="1443" spans="1:7">
      <c r="A1443" s="5"/>
      <c r="B1443" s="5"/>
      <c r="C1443" s="7"/>
      <c r="D1443" s="9"/>
      <c r="E1443" s="6"/>
      <c r="F1443" s="6"/>
      <c r="G1443" s="6"/>
    </row>
    <row r="1444" spans="1:7">
      <c r="A1444" s="5"/>
      <c r="B1444" s="5"/>
      <c r="C1444" s="7"/>
      <c r="D1444" s="9"/>
      <c r="E1444" s="6"/>
      <c r="F1444" s="6"/>
      <c r="G1444" s="6"/>
    </row>
    <row r="1445" spans="1:7">
      <c r="A1445" s="5"/>
      <c r="B1445" s="5"/>
      <c r="C1445" s="7"/>
      <c r="D1445" s="9"/>
      <c r="E1445" s="6"/>
      <c r="F1445" s="6"/>
      <c r="G1445" s="6"/>
    </row>
    <row r="1446" spans="1:7">
      <c r="A1446" s="5"/>
      <c r="B1446" s="5"/>
      <c r="C1446" s="7"/>
      <c r="D1446" s="9"/>
      <c r="E1446" s="6"/>
      <c r="F1446" s="6"/>
      <c r="G1446" s="6"/>
    </row>
    <row r="1447" spans="1:7">
      <c r="A1447" s="5"/>
      <c r="B1447" s="5"/>
      <c r="C1447" s="7"/>
      <c r="D1447" s="9"/>
      <c r="E1447" s="6"/>
      <c r="F1447" s="6"/>
      <c r="G1447" s="6"/>
    </row>
    <row r="1448" spans="1:7">
      <c r="A1448" s="5"/>
      <c r="B1448" s="5"/>
      <c r="C1448" s="7"/>
      <c r="D1448" s="9"/>
      <c r="E1448" s="6"/>
      <c r="F1448" s="6"/>
      <c r="G1448" s="6"/>
    </row>
    <row r="1449" spans="1:7">
      <c r="A1449" s="5"/>
      <c r="B1449" s="5"/>
      <c r="C1449" s="7"/>
      <c r="D1449" s="9"/>
      <c r="E1449" s="6"/>
      <c r="F1449" s="6"/>
      <c r="G1449" s="6"/>
    </row>
    <row r="1450" spans="1:7">
      <c r="A1450" s="5"/>
      <c r="B1450" s="5"/>
      <c r="C1450" s="7"/>
      <c r="D1450" s="9"/>
      <c r="E1450" s="6"/>
      <c r="F1450" s="6"/>
      <c r="G1450" s="6"/>
    </row>
    <row r="1451" spans="1:7">
      <c r="A1451" s="5"/>
      <c r="B1451" s="5"/>
      <c r="C1451" s="7"/>
      <c r="D1451" s="9"/>
      <c r="E1451" s="6"/>
      <c r="F1451" s="6"/>
      <c r="G1451" s="6"/>
    </row>
    <row r="1452" spans="1:7">
      <c r="A1452" s="5"/>
      <c r="B1452" s="5"/>
      <c r="C1452" s="7"/>
      <c r="D1452" s="9"/>
      <c r="E1452" s="6"/>
      <c r="F1452" s="6"/>
      <c r="G1452" s="6"/>
    </row>
    <row r="1453" spans="1:7">
      <c r="A1453" s="5"/>
      <c r="B1453" s="5"/>
      <c r="C1453" s="7"/>
      <c r="D1453" s="9"/>
      <c r="E1453" s="6"/>
      <c r="F1453" s="6"/>
      <c r="G1453" s="6"/>
    </row>
    <row r="1454" spans="1:7">
      <c r="A1454" s="5"/>
      <c r="B1454" s="5"/>
      <c r="C1454" s="7"/>
      <c r="D1454" s="9"/>
      <c r="E1454" s="6"/>
      <c r="F1454" s="6"/>
      <c r="G1454" s="6"/>
    </row>
    <row r="1455" spans="1:7">
      <c r="A1455" s="5"/>
      <c r="B1455" s="5"/>
      <c r="C1455" s="7"/>
      <c r="D1455" s="9"/>
      <c r="E1455" s="6"/>
      <c r="F1455" s="6"/>
      <c r="G1455" s="6"/>
    </row>
    <row r="1456" spans="1:7">
      <c r="A1456" s="5"/>
      <c r="B1456" s="5"/>
      <c r="C1456" s="7"/>
      <c r="D1456" s="8"/>
      <c r="E1456" s="6"/>
      <c r="F1456" s="6"/>
      <c r="G1456" s="6"/>
    </row>
    <row r="1457" spans="1:7">
      <c r="A1457" s="5"/>
      <c r="B1457" s="5"/>
      <c r="C1457" s="7"/>
      <c r="D1457" s="8"/>
      <c r="E1457" s="6"/>
      <c r="F1457" s="6"/>
      <c r="G1457" s="6"/>
    </row>
    <row r="1458" spans="1:7">
      <c r="A1458" s="5"/>
      <c r="B1458" s="5"/>
      <c r="C1458" s="7"/>
      <c r="D1458" s="7"/>
      <c r="E1458" s="6"/>
      <c r="F1458" s="6"/>
      <c r="G1458" s="6"/>
    </row>
    <row r="1459" spans="1:7">
      <c r="A1459" s="5"/>
      <c r="B1459" s="5"/>
      <c r="C1459" s="5"/>
      <c r="D1459" s="5"/>
      <c r="E1459" s="5"/>
      <c r="F1459" s="5"/>
      <c r="G1459" s="5"/>
    </row>
    <row r="1460" spans="1:7">
      <c r="A1460" s="5"/>
      <c r="B1460" s="5"/>
      <c r="C1460" s="5"/>
      <c r="D1460" s="5"/>
      <c r="E1460" s="5"/>
      <c r="F1460" s="5"/>
      <c r="G1460" s="5"/>
    </row>
    <row r="1461" spans="1:7">
      <c r="A1461" s="5"/>
      <c r="B1461" s="5"/>
      <c r="C1461" s="13"/>
      <c r="D1461" s="13"/>
      <c r="E1461" s="13"/>
      <c r="F1461" s="13"/>
      <c r="G1461" s="13"/>
    </row>
    <row r="1462" spans="1:7">
      <c r="A1462" s="5"/>
      <c r="B1462" s="5"/>
      <c r="C1462" s="7"/>
      <c r="D1462" s="7"/>
      <c r="E1462" s="7"/>
      <c r="F1462" s="7"/>
      <c r="G1462" s="7"/>
    </row>
    <row r="1463" spans="1:7">
      <c r="A1463" s="5"/>
      <c r="B1463" s="5"/>
      <c r="C1463" s="12"/>
      <c r="D1463" s="12"/>
      <c r="E1463" s="10"/>
      <c r="F1463" s="10"/>
      <c r="G1463" s="10"/>
    </row>
    <row r="1464" spans="1:7">
      <c r="A1464" s="5"/>
      <c r="B1464" s="5"/>
      <c r="C1464" s="12"/>
      <c r="D1464" s="12"/>
      <c r="E1464" s="11"/>
      <c r="F1464" s="11"/>
      <c r="G1464" s="10"/>
    </row>
    <row r="1465" spans="1:7">
      <c r="A1465" s="5"/>
      <c r="B1465" s="5"/>
      <c r="C1465" s="7"/>
      <c r="D1465" s="9"/>
      <c r="E1465" s="6"/>
      <c r="F1465" s="6"/>
      <c r="G1465" s="6"/>
    </row>
    <row r="1466" spans="1:7">
      <c r="A1466" s="5"/>
      <c r="B1466" s="5"/>
      <c r="C1466" s="7"/>
      <c r="D1466" s="9"/>
      <c r="E1466" s="6"/>
      <c r="F1466" s="6"/>
      <c r="G1466" s="6"/>
    </row>
    <row r="1467" spans="1:7">
      <c r="A1467" s="5"/>
      <c r="B1467" s="5"/>
      <c r="C1467" s="7"/>
      <c r="D1467" s="9"/>
      <c r="E1467" s="6"/>
      <c r="F1467" s="6"/>
      <c r="G1467" s="6"/>
    </row>
    <row r="1468" spans="1:7">
      <c r="A1468" s="5"/>
      <c r="B1468" s="5"/>
      <c r="C1468" s="7"/>
      <c r="D1468" s="9"/>
      <c r="E1468" s="6"/>
      <c r="F1468" s="6"/>
      <c r="G1468" s="6"/>
    </row>
    <row r="1469" spans="1:7">
      <c r="A1469" s="5"/>
      <c r="B1469" s="5"/>
      <c r="C1469" s="7"/>
      <c r="D1469" s="9"/>
      <c r="E1469" s="6"/>
      <c r="F1469" s="6"/>
      <c r="G1469" s="6"/>
    </row>
    <row r="1470" spans="1:7">
      <c r="A1470" s="5"/>
      <c r="B1470" s="5"/>
      <c r="C1470" s="7"/>
      <c r="D1470" s="9"/>
      <c r="E1470" s="6"/>
      <c r="F1470" s="6"/>
      <c r="G1470" s="6"/>
    </row>
    <row r="1471" spans="1:7">
      <c r="A1471" s="5"/>
      <c r="B1471" s="5"/>
      <c r="C1471" s="7"/>
      <c r="D1471" s="9"/>
      <c r="E1471" s="6"/>
      <c r="F1471" s="6"/>
      <c r="G1471" s="6"/>
    </row>
    <row r="1472" spans="1:7">
      <c r="A1472" s="5"/>
      <c r="B1472" s="5"/>
      <c r="C1472" s="7"/>
      <c r="D1472" s="9"/>
      <c r="E1472" s="6"/>
      <c r="F1472" s="6"/>
      <c r="G1472" s="6"/>
    </row>
    <row r="1473" spans="1:7">
      <c r="A1473" s="5"/>
      <c r="B1473" s="5"/>
      <c r="C1473" s="7"/>
      <c r="D1473" s="9"/>
      <c r="E1473" s="6"/>
      <c r="F1473" s="6"/>
      <c r="G1473" s="6"/>
    </row>
    <row r="1474" spans="1:7">
      <c r="A1474" s="5"/>
      <c r="B1474" s="5"/>
      <c r="C1474" s="7"/>
      <c r="D1474" s="9"/>
      <c r="E1474" s="6"/>
      <c r="F1474" s="6"/>
      <c r="G1474" s="6"/>
    </row>
    <row r="1475" spans="1:7">
      <c r="A1475" s="5"/>
      <c r="B1475" s="5"/>
      <c r="C1475" s="7"/>
      <c r="D1475" s="9"/>
      <c r="E1475" s="6"/>
      <c r="F1475" s="6"/>
      <c r="G1475" s="6"/>
    </row>
    <row r="1476" spans="1:7">
      <c r="A1476" s="5"/>
      <c r="B1476" s="5"/>
      <c r="C1476" s="7"/>
      <c r="D1476" s="9"/>
      <c r="E1476" s="6"/>
      <c r="F1476" s="6"/>
      <c r="G1476" s="6"/>
    </row>
    <row r="1477" spans="1:7">
      <c r="A1477" s="5"/>
      <c r="B1477" s="5"/>
      <c r="C1477" s="7"/>
      <c r="D1477" s="9"/>
      <c r="E1477" s="6"/>
      <c r="F1477" s="6"/>
      <c r="G1477" s="6"/>
    </row>
    <row r="1478" spans="1:7">
      <c r="A1478" s="5"/>
      <c r="B1478" s="5"/>
      <c r="C1478" s="7"/>
      <c r="D1478" s="9"/>
      <c r="E1478" s="6"/>
      <c r="F1478" s="6"/>
      <c r="G1478" s="6"/>
    </row>
    <row r="1479" spans="1:7">
      <c r="A1479" s="5"/>
      <c r="B1479" s="5"/>
      <c r="C1479" s="7"/>
      <c r="D1479" s="9"/>
      <c r="E1479" s="6"/>
      <c r="F1479" s="6"/>
      <c r="G1479" s="6"/>
    </row>
    <row r="1480" spans="1:7">
      <c r="A1480" s="5"/>
      <c r="B1480" s="5"/>
      <c r="C1480" s="7"/>
      <c r="D1480" s="9"/>
      <c r="E1480" s="6"/>
      <c r="F1480" s="6"/>
      <c r="G1480" s="6"/>
    </row>
    <row r="1481" spans="1:7">
      <c r="A1481" s="5"/>
      <c r="B1481" s="5"/>
      <c r="C1481" s="7"/>
      <c r="D1481" s="9"/>
      <c r="E1481" s="6"/>
      <c r="F1481" s="6"/>
      <c r="G1481" s="6"/>
    </row>
    <row r="1482" spans="1:7">
      <c r="A1482" s="5"/>
      <c r="B1482" s="5"/>
      <c r="C1482" s="7"/>
      <c r="D1482" s="9"/>
      <c r="E1482" s="6"/>
      <c r="F1482" s="6"/>
      <c r="G1482" s="6"/>
    </row>
    <row r="1483" spans="1:7">
      <c r="A1483" s="5"/>
      <c r="B1483" s="5"/>
      <c r="C1483" s="7"/>
      <c r="D1483" s="9"/>
      <c r="E1483" s="6"/>
      <c r="F1483" s="6"/>
      <c r="G1483" s="6"/>
    </row>
    <row r="1484" spans="1:7">
      <c r="A1484" s="5"/>
      <c r="B1484" s="5"/>
      <c r="C1484" s="7"/>
      <c r="D1484" s="9"/>
      <c r="E1484" s="6"/>
      <c r="F1484" s="6"/>
      <c r="G1484" s="6"/>
    </row>
    <row r="1485" spans="1:7">
      <c r="A1485" s="5"/>
      <c r="B1485" s="5"/>
      <c r="C1485" s="7"/>
      <c r="D1485" s="9"/>
      <c r="E1485" s="6"/>
      <c r="F1485" s="6"/>
      <c r="G1485" s="6"/>
    </row>
    <row r="1486" spans="1:7">
      <c r="A1486" s="5"/>
      <c r="B1486" s="5"/>
      <c r="C1486" s="7"/>
      <c r="D1486" s="9"/>
      <c r="E1486" s="6"/>
      <c r="F1486" s="6"/>
      <c r="G1486" s="6"/>
    </row>
    <row r="1487" spans="1:7">
      <c r="A1487" s="5"/>
      <c r="B1487" s="5"/>
      <c r="C1487" s="7"/>
      <c r="D1487" s="9"/>
      <c r="E1487" s="6"/>
      <c r="F1487" s="6"/>
      <c r="G1487" s="6"/>
    </row>
    <row r="1488" spans="1:7">
      <c r="A1488" s="5"/>
      <c r="B1488" s="5"/>
      <c r="C1488" s="7"/>
      <c r="D1488" s="9"/>
      <c r="E1488" s="6"/>
      <c r="F1488" s="6"/>
      <c r="G1488" s="6"/>
    </row>
    <row r="1489" spans="1:7">
      <c r="A1489" s="5"/>
      <c r="B1489" s="5"/>
      <c r="C1489" s="7"/>
      <c r="D1489" s="9"/>
      <c r="E1489" s="6"/>
      <c r="F1489" s="6"/>
      <c r="G1489" s="6"/>
    </row>
    <row r="1490" spans="1:7">
      <c r="A1490" s="5"/>
      <c r="B1490" s="5"/>
      <c r="C1490" s="7"/>
      <c r="D1490" s="9"/>
      <c r="E1490" s="6"/>
      <c r="F1490" s="6"/>
      <c r="G1490" s="6"/>
    </row>
    <row r="1491" spans="1:7">
      <c r="A1491" s="5"/>
      <c r="B1491" s="5"/>
      <c r="C1491" s="7"/>
      <c r="D1491" s="9"/>
      <c r="E1491" s="6"/>
      <c r="F1491" s="6"/>
      <c r="G1491" s="6"/>
    </row>
    <row r="1492" spans="1:7">
      <c r="A1492" s="5"/>
      <c r="B1492" s="5"/>
      <c r="C1492" s="7"/>
      <c r="D1492" s="9"/>
      <c r="E1492" s="6"/>
      <c r="F1492" s="6"/>
      <c r="G1492" s="6"/>
    </row>
    <row r="1493" spans="1:7">
      <c r="A1493" s="5"/>
      <c r="B1493" s="5"/>
      <c r="C1493" s="7"/>
      <c r="D1493" s="9"/>
      <c r="E1493" s="6"/>
      <c r="F1493" s="6"/>
      <c r="G1493" s="6"/>
    </row>
    <row r="1494" spans="1:7">
      <c r="A1494" s="5"/>
      <c r="B1494" s="5"/>
      <c r="C1494" s="7"/>
      <c r="D1494" s="9"/>
      <c r="E1494" s="6"/>
      <c r="F1494" s="6"/>
      <c r="G1494" s="6"/>
    </row>
    <row r="1495" spans="1:7">
      <c r="A1495" s="5"/>
      <c r="B1495" s="5"/>
      <c r="C1495" s="7"/>
      <c r="D1495" s="9"/>
      <c r="E1495" s="6"/>
      <c r="F1495" s="6"/>
      <c r="G1495" s="6"/>
    </row>
    <row r="1496" spans="1:7">
      <c r="A1496" s="5"/>
      <c r="B1496" s="5"/>
      <c r="C1496" s="7"/>
      <c r="D1496" s="9"/>
      <c r="E1496" s="6"/>
      <c r="F1496" s="6"/>
      <c r="G1496" s="6"/>
    </row>
    <row r="1497" spans="1:7">
      <c r="A1497" s="5"/>
      <c r="B1497" s="5"/>
      <c r="C1497" s="7"/>
      <c r="D1497" s="9"/>
      <c r="E1497" s="6"/>
      <c r="F1497" s="6"/>
      <c r="G1497" s="6"/>
    </row>
    <row r="1498" spans="1:7">
      <c r="A1498" s="5"/>
      <c r="B1498" s="5"/>
      <c r="C1498" s="7"/>
      <c r="D1498" s="9"/>
      <c r="E1498" s="6"/>
      <c r="F1498" s="6"/>
      <c r="G1498" s="6"/>
    </row>
    <row r="1499" spans="1:7">
      <c r="A1499" s="5"/>
      <c r="B1499" s="5"/>
      <c r="C1499" s="7"/>
      <c r="D1499" s="9"/>
      <c r="E1499" s="6"/>
      <c r="F1499" s="6"/>
      <c r="G1499" s="6"/>
    </row>
    <row r="1500" spans="1:7">
      <c r="A1500" s="5"/>
      <c r="B1500" s="5"/>
      <c r="C1500" s="7"/>
      <c r="D1500" s="9"/>
      <c r="E1500" s="6"/>
      <c r="F1500" s="6"/>
      <c r="G1500" s="6"/>
    </row>
    <row r="1501" spans="1:7">
      <c r="A1501" s="5"/>
      <c r="B1501" s="5"/>
      <c r="C1501" s="7"/>
      <c r="D1501" s="9"/>
      <c r="E1501" s="6"/>
      <c r="F1501" s="6"/>
      <c r="G1501" s="6"/>
    </row>
    <row r="1502" spans="1:7">
      <c r="A1502" s="5"/>
      <c r="B1502" s="5"/>
      <c r="C1502" s="7"/>
      <c r="D1502" s="9"/>
      <c r="E1502" s="6"/>
      <c r="F1502" s="6"/>
      <c r="G1502" s="6"/>
    </row>
    <row r="1503" spans="1:7">
      <c r="A1503" s="5"/>
      <c r="B1503" s="5"/>
      <c r="C1503" s="7"/>
      <c r="D1503" s="9"/>
      <c r="E1503" s="6"/>
      <c r="F1503" s="6"/>
      <c r="G1503" s="6"/>
    </row>
    <row r="1504" spans="1:7">
      <c r="A1504" s="5"/>
      <c r="B1504" s="5"/>
      <c r="C1504" s="7"/>
      <c r="D1504" s="9"/>
      <c r="E1504" s="6"/>
      <c r="F1504" s="6"/>
      <c r="G1504" s="6"/>
    </row>
    <row r="1505" spans="1:7">
      <c r="A1505" s="5"/>
      <c r="B1505" s="5"/>
      <c r="C1505" s="7"/>
      <c r="D1505" s="9"/>
      <c r="E1505" s="6"/>
      <c r="F1505" s="6"/>
      <c r="G1505" s="6"/>
    </row>
    <row r="1506" spans="1:7">
      <c r="A1506" s="5"/>
      <c r="B1506" s="5"/>
      <c r="C1506" s="7"/>
      <c r="D1506" s="9"/>
      <c r="E1506" s="6"/>
      <c r="F1506" s="6"/>
      <c r="G1506" s="6"/>
    </row>
    <row r="1507" spans="1:7">
      <c r="A1507" s="5"/>
      <c r="B1507" s="5"/>
      <c r="C1507" s="7"/>
      <c r="D1507" s="9"/>
      <c r="E1507" s="6"/>
      <c r="F1507" s="6"/>
      <c r="G1507" s="6"/>
    </row>
    <row r="1508" spans="1:7">
      <c r="A1508" s="5"/>
      <c r="B1508" s="5"/>
      <c r="C1508" s="7"/>
      <c r="D1508" s="9"/>
      <c r="E1508" s="6"/>
      <c r="F1508" s="6"/>
      <c r="G1508" s="6"/>
    </row>
    <row r="1509" spans="1:7">
      <c r="A1509" s="5"/>
      <c r="B1509" s="5"/>
      <c r="C1509" s="7"/>
      <c r="D1509" s="9"/>
      <c r="E1509" s="6"/>
      <c r="F1509" s="6"/>
      <c r="G1509" s="6"/>
    </row>
    <row r="1510" spans="1:7">
      <c r="A1510" s="5"/>
      <c r="B1510" s="5"/>
      <c r="C1510" s="7"/>
      <c r="D1510" s="9"/>
      <c r="E1510" s="6"/>
      <c r="F1510" s="6"/>
      <c r="G1510" s="6"/>
    </row>
    <row r="1511" spans="1:7">
      <c r="A1511" s="5"/>
      <c r="B1511" s="5"/>
      <c r="C1511" s="7"/>
      <c r="D1511" s="9"/>
      <c r="E1511" s="6"/>
      <c r="F1511" s="6"/>
      <c r="G1511" s="6"/>
    </row>
    <row r="1512" spans="1:7">
      <c r="A1512" s="5"/>
      <c r="B1512" s="5"/>
      <c r="C1512" s="7"/>
      <c r="D1512" s="9"/>
      <c r="E1512" s="6"/>
      <c r="F1512" s="6"/>
      <c r="G1512" s="6"/>
    </row>
    <row r="1513" spans="1:7">
      <c r="A1513" s="5"/>
      <c r="B1513" s="5"/>
      <c r="C1513" s="7"/>
      <c r="D1513" s="9"/>
      <c r="E1513" s="6"/>
      <c r="F1513" s="6"/>
      <c r="G1513" s="6"/>
    </row>
    <row r="1514" spans="1:7">
      <c r="A1514" s="5"/>
      <c r="B1514" s="5"/>
      <c r="C1514" s="7"/>
      <c r="D1514" s="9"/>
      <c r="E1514" s="6"/>
      <c r="F1514" s="6"/>
      <c r="G1514" s="6"/>
    </row>
    <row r="1515" spans="1:7">
      <c r="A1515" s="5"/>
      <c r="B1515" s="5"/>
      <c r="C1515" s="7"/>
      <c r="D1515" s="9"/>
      <c r="E1515" s="6"/>
      <c r="F1515" s="6"/>
      <c r="G1515" s="6"/>
    </row>
    <row r="1516" spans="1:7">
      <c r="A1516" s="5"/>
      <c r="B1516" s="5"/>
      <c r="C1516" s="7"/>
      <c r="D1516" s="9"/>
      <c r="E1516" s="6"/>
      <c r="F1516" s="6"/>
      <c r="G1516" s="6"/>
    </row>
    <row r="1517" spans="1:7">
      <c r="A1517" s="5"/>
      <c r="B1517" s="5"/>
      <c r="C1517" s="7"/>
      <c r="D1517" s="9"/>
      <c r="E1517" s="6"/>
      <c r="F1517" s="6"/>
      <c r="G1517" s="6"/>
    </row>
    <row r="1518" spans="1:7">
      <c r="A1518" s="5"/>
      <c r="B1518" s="5"/>
      <c r="C1518" s="7"/>
      <c r="D1518" s="9"/>
      <c r="E1518" s="6"/>
      <c r="F1518" s="6"/>
      <c r="G1518" s="6"/>
    </row>
    <row r="1519" spans="1:7">
      <c r="A1519" s="5"/>
      <c r="B1519" s="5"/>
      <c r="C1519" s="7"/>
      <c r="D1519" s="9"/>
      <c r="E1519" s="6"/>
      <c r="F1519" s="6"/>
      <c r="G1519" s="6"/>
    </row>
    <row r="1520" spans="1:7">
      <c r="A1520" s="5"/>
      <c r="B1520" s="5"/>
      <c r="C1520" s="7"/>
      <c r="D1520" s="9"/>
      <c r="E1520" s="6"/>
      <c r="F1520" s="6"/>
      <c r="G1520" s="6"/>
    </row>
    <row r="1521" spans="1:7">
      <c r="A1521" s="5"/>
      <c r="B1521" s="5"/>
      <c r="C1521" s="7"/>
      <c r="D1521" s="9"/>
      <c r="E1521" s="6"/>
      <c r="F1521" s="6"/>
      <c r="G1521" s="6"/>
    </row>
    <row r="1522" spans="1:7">
      <c r="A1522" s="5"/>
      <c r="B1522" s="5"/>
      <c r="C1522" s="7"/>
      <c r="D1522" s="9"/>
      <c r="E1522" s="6"/>
      <c r="F1522" s="6"/>
      <c r="G1522" s="6"/>
    </row>
    <row r="1523" spans="1:7">
      <c r="A1523" s="5"/>
      <c r="B1523" s="5"/>
      <c r="C1523" s="7"/>
      <c r="D1523" s="9"/>
      <c r="E1523" s="6"/>
      <c r="F1523" s="6"/>
      <c r="G1523" s="6"/>
    </row>
    <row r="1524" spans="1:7">
      <c r="A1524" s="5"/>
      <c r="B1524" s="5"/>
      <c r="C1524" s="7"/>
      <c r="D1524" s="9"/>
      <c r="E1524" s="6"/>
      <c r="F1524" s="6"/>
      <c r="G1524" s="6"/>
    </row>
    <row r="1525" spans="1:7">
      <c r="A1525" s="5"/>
      <c r="B1525" s="5"/>
      <c r="C1525" s="7"/>
      <c r="D1525" s="9"/>
      <c r="E1525" s="6"/>
      <c r="F1525" s="6"/>
      <c r="G1525" s="6"/>
    </row>
    <row r="1526" spans="1:7">
      <c r="A1526" s="5"/>
      <c r="B1526" s="5"/>
      <c r="C1526" s="7"/>
      <c r="D1526" s="9"/>
      <c r="E1526" s="6"/>
      <c r="F1526" s="6"/>
      <c r="G1526" s="6"/>
    </row>
    <row r="1527" spans="1:7">
      <c r="A1527" s="5"/>
      <c r="B1527" s="5"/>
      <c r="C1527" s="7"/>
      <c r="D1527" s="9"/>
      <c r="E1527" s="6"/>
      <c r="F1527" s="6"/>
      <c r="G1527" s="6"/>
    </row>
    <row r="1528" spans="1:7">
      <c r="A1528" s="5"/>
      <c r="B1528" s="5"/>
      <c r="C1528" s="7"/>
      <c r="D1528" s="9"/>
      <c r="E1528" s="6"/>
      <c r="F1528" s="6"/>
      <c r="G1528" s="6"/>
    </row>
    <row r="1529" spans="1:7">
      <c r="A1529" s="5"/>
      <c r="B1529" s="5"/>
      <c r="C1529" s="7"/>
      <c r="D1529" s="9"/>
      <c r="E1529" s="6"/>
      <c r="F1529" s="6"/>
      <c r="G1529" s="6"/>
    </row>
    <row r="1530" spans="1:7">
      <c r="A1530" s="5"/>
      <c r="B1530" s="5"/>
      <c r="C1530" s="7"/>
      <c r="D1530" s="9"/>
      <c r="E1530" s="6"/>
      <c r="F1530" s="6"/>
      <c r="G1530" s="6"/>
    </row>
    <row r="1531" spans="1:7">
      <c r="A1531" s="5"/>
      <c r="B1531" s="5"/>
      <c r="C1531" s="7"/>
      <c r="D1531" s="9"/>
      <c r="E1531" s="6"/>
      <c r="F1531" s="6"/>
      <c r="G1531" s="6"/>
    </row>
    <row r="1532" spans="1:7">
      <c r="A1532" s="5"/>
      <c r="B1532" s="5"/>
      <c r="C1532" s="7"/>
      <c r="D1532" s="9"/>
      <c r="E1532" s="6"/>
      <c r="F1532" s="6"/>
      <c r="G1532" s="6"/>
    </row>
    <row r="1533" spans="1:7">
      <c r="A1533" s="5"/>
      <c r="B1533" s="5"/>
      <c r="C1533" s="7"/>
      <c r="D1533" s="9"/>
      <c r="E1533" s="6"/>
      <c r="F1533" s="6"/>
      <c r="G1533" s="6"/>
    </row>
    <row r="1534" spans="1:7">
      <c r="A1534" s="5"/>
      <c r="B1534" s="5"/>
      <c r="C1534" s="7"/>
      <c r="D1534" s="9"/>
      <c r="E1534" s="6"/>
      <c r="F1534" s="6"/>
      <c r="G1534" s="6"/>
    </row>
    <row r="1535" spans="1:7">
      <c r="A1535" s="5"/>
      <c r="B1535" s="5"/>
      <c r="C1535" s="7"/>
      <c r="D1535" s="9"/>
      <c r="E1535" s="6"/>
      <c r="F1535" s="6"/>
      <c r="G1535" s="6"/>
    </row>
    <row r="1536" spans="1:7">
      <c r="A1536" s="5"/>
      <c r="B1536" s="5"/>
      <c r="C1536" s="7"/>
      <c r="D1536" s="9"/>
      <c r="E1536" s="6"/>
      <c r="F1536" s="6"/>
      <c r="G1536" s="6"/>
    </row>
    <row r="1537" spans="1:7">
      <c r="A1537" s="5"/>
      <c r="B1537" s="5"/>
      <c r="C1537" s="7"/>
      <c r="D1537" s="9"/>
      <c r="E1537" s="6"/>
      <c r="F1537" s="6"/>
      <c r="G1537" s="6"/>
    </row>
    <row r="1538" spans="1:7">
      <c r="A1538" s="5"/>
      <c r="B1538" s="5"/>
      <c r="C1538" s="7"/>
      <c r="D1538" s="9"/>
      <c r="E1538" s="6"/>
      <c r="F1538" s="6"/>
      <c r="G1538" s="6"/>
    </row>
    <row r="1539" spans="1:7">
      <c r="A1539" s="5"/>
      <c r="B1539" s="5"/>
      <c r="C1539" s="7"/>
      <c r="D1539" s="9"/>
      <c r="E1539" s="6"/>
      <c r="F1539" s="6"/>
      <c r="G1539" s="6"/>
    </row>
    <row r="1540" spans="1:7">
      <c r="A1540" s="5"/>
      <c r="B1540" s="5"/>
      <c r="C1540" s="7"/>
      <c r="D1540" s="9"/>
      <c r="E1540" s="6"/>
      <c r="F1540" s="6"/>
      <c r="G1540" s="6"/>
    </row>
    <row r="1541" spans="1:7">
      <c r="A1541" s="5"/>
      <c r="B1541" s="5"/>
      <c r="C1541" s="7"/>
      <c r="D1541" s="9"/>
      <c r="E1541" s="6"/>
      <c r="F1541" s="6"/>
      <c r="G1541" s="6"/>
    </row>
    <row r="1542" spans="1:7">
      <c r="A1542" s="5"/>
      <c r="B1542" s="5"/>
      <c r="C1542" s="7"/>
      <c r="D1542" s="9"/>
      <c r="E1542" s="6"/>
      <c r="F1542" s="6"/>
      <c r="G1542" s="6"/>
    </row>
    <row r="1543" spans="1:7">
      <c r="A1543" s="5"/>
      <c r="B1543" s="5"/>
      <c r="C1543" s="7"/>
      <c r="D1543" s="9"/>
      <c r="E1543" s="6"/>
      <c r="F1543" s="6"/>
      <c r="G1543" s="6"/>
    </row>
    <row r="1544" spans="1:7">
      <c r="A1544" s="5"/>
      <c r="B1544" s="5"/>
      <c r="C1544" s="7"/>
      <c r="D1544" s="9"/>
      <c r="E1544" s="6"/>
      <c r="F1544" s="6"/>
      <c r="G1544" s="6"/>
    </row>
    <row r="1545" spans="1:7">
      <c r="A1545" s="5"/>
      <c r="B1545" s="5"/>
      <c r="C1545" s="7"/>
      <c r="D1545" s="9"/>
      <c r="E1545" s="6"/>
      <c r="F1545" s="6"/>
      <c r="G1545" s="6"/>
    </row>
    <row r="1546" spans="1:7">
      <c r="A1546" s="5"/>
      <c r="B1546" s="5"/>
      <c r="C1546" s="7"/>
      <c r="D1546" s="9"/>
      <c r="E1546" s="6"/>
      <c r="F1546" s="6"/>
      <c r="G1546" s="6"/>
    </row>
    <row r="1547" spans="1:7">
      <c r="A1547" s="5"/>
      <c r="B1547" s="5"/>
      <c r="C1547" s="7"/>
      <c r="D1547" s="9"/>
      <c r="E1547" s="6"/>
      <c r="F1547" s="6"/>
      <c r="G1547" s="6"/>
    </row>
    <row r="1548" spans="1:7">
      <c r="A1548" s="5"/>
      <c r="B1548" s="5"/>
      <c r="C1548" s="7"/>
      <c r="D1548" s="9"/>
      <c r="E1548" s="6"/>
      <c r="F1548" s="6"/>
      <c r="G1548" s="6"/>
    </row>
    <row r="1549" spans="1:7">
      <c r="A1549" s="5"/>
      <c r="B1549" s="5"/>
      <c r="C1549" s="7"/>
      <c r="D1549" s="9"/>
      <c r="E1549" s="6"/>
      <c r="F1549" s="6"/>
      <c r="G1549" s="6"/>
    </row>
    <row r="1550" spans="1:7">
      <c r="A1550" s="5"/>
      <c r="B1550" s="5"/>
      <c r="C1550" s="7"/>
      <c r="D1550" s="9"/>
      <c r="E1550" s="6"/>
      <c r="F1550" s="6"/>
      <c r="G1550" s="6"/>
    </row>
    <row r="1551" spans="1:7">
      <c r="A1551" s="5"/>
      <c r="B1551" s="5"/>
      <c r="C1551" s="7"/>
      <c r="D1551" s="9"/>
      <c r="E1551" s="6"/>
      <c r="F1551" s="6"/>
      <c r="G1551" s="6"/>
    </row>
    <row r="1552" spans="1:7">
      <c r="A1552" s="5"/>
      <c r="B1552" s="5"/>
      <c r="C1552" s="7"/>
      <c r="D1552" s="9"/>
      <c r="E1552" s="6"/>
      <c r="F1552" s="6"/>
      <c r="G1552" s="6"/>
    </row>
    <row r="1553" spans="1:7">
      <c r="A1553" s="5"/>
      <c r="B1553" s="5"/>
      <c r="C1553" s="7"/>
      <c r="D1553" s="9"/>
      <c r="E1553" s="6"/>
      <c r="F1553" s="6"/>
      <c r="G1553" s="6"/>
    </row>
    <row r="1554" spans="1:7">
      <c r="A1554" s="5"/>
      <c r="B1554" s="5"/>
      <c r="C1554" s="7"/>
      <c r="D1554" s="9"/>
      <c r="E1554" s="6"/>
      <c r="F1554" s="6"/>
      <c r="G1554" s="6"/>
    </row>
    <row r="1555" spans="1:7">
      <c r="A1555" s="5"/>
      <c r="B1555" s="5"/>
      <c r="C1555" s="7"/>
      <c r="D1555" s="9"/>
      <c r="E1555" s="6"/>
      <c r="F1555" s="6"/>
      <c r="G1555" s="6"/>
    </row>
    <row r="1556" spans="1:7">
      <c r="A1556" s="5"/>
      <c r="B1556" s="5"/>
      <c r="C1556" s="7"/>
      <c r="D1556" s="9"/>
      <c r="E1556" s="6"/>
      <c r="F1556" s="6"/>
      <c r="G1556" s="6"/>
    </row>
    <row r="1557" spans="1:7">
      <c r="A1557" s="5"/>
      <c r="B1557" s="5"/>
      <c r="C1557" s="7"/>
      <c r="D1557" s="9"/>
      <c r="E1557" s="6"/>
      <c r="F1557" s="6"/>
      <c r="G1557" s="6"/>
    </row>
    <row r="1558" spans="1:7">
      <c r="A1558" s="5"/>
      <c r="B1558" s="5"/>
      <c r="C1558" s="7"/>
      <c r="D1558" s="9"/>
      <c r="E1558" s="6"/>
      <c r="F1558" s="6"/>
      <c r="G1558" s="6"/>
    </row>
    <row r="1559" spans="1:7">
      <c r="A1559" s="5"/>
      <c r="B1559" s="5"/>
      <c r="C1559" s="7"/>
      <c r="D1559" s="9"/>
      <c r="E1559" s="6"/>
      <c r="F1559" s="6"/>
      <c r="G1559" s="6"/>
    </row>
    <row r="1560" spans="1:7">
      <c r="A1560" s="5"/>
      <c r="B1560" s="5"/>
      <c r="C1560" s="7"/>
      <c r="D1560" s="9"/>
      <c r="E1560" s="6"/>
      <c r="F1560" s="6"/>
      <c r="G1560" s="6"/>
    </row>
    <row r="1561" spans="1:7">
      <c r="A1561" s="5"/>
      <c r="B1561" s="5"/>
      <c r="C1561" s="7"/>
      <c r="D1561" s="8"/>
      <c r="E1561" s="6"/>
      <c r="F1561" s="6"/>
      <c r="G1561" s="6"/>
    </row>
    <row r="1562" spans="1:7">
      <c r="A1562" s="5"/>
      <c r="B1562" s="5"/>
      <c r="C1562" s="7"/>
      <c r="D1562" s="8"/>
      <c r="E1562" s="6"/>
      <c r="F1562" s="6"/>
      <c r="G1562" s="6"/>
    </row>
    <row r="1563" spans="1:7">
      <c r="A1563" s="5"/>
      <c r="B1563" s="5"/>
      <c r="C1563" s="7"/>
      <c r="D1563" s="7"/>
      <c r="E1563" s="6"/>
      <c r="F1563" s="6"/>
      <c r="G1563" s="6"/>
    </row>
    <row r="1564" spans="1:7">
      <c r="A1564" s="5"/>
      <c r="B1564" s="5"/>
      <c r="C1564" s="5"/>
      <c r="D1564" s="5"/>
      <c r="E1564" s="5"/>
      <c r="F1564" s="5"/>
      <c r="G1564" s="5"/>
    </row>
    <row r="1565" spans="1:7">
      <c r="A1565" s="5"/>
      <c r="B1565" s="5"/>
      <c r="C1565" s="5"/>
      <c r="D1565" s="5"/>
      <c r="E1565" s="5"/>
      <c r="F1565" s="5"/>
      <c r="G1565" s="5"/>
    </row>
    <row r="1566" spans="1:7">
      <c r="A1566" s="5"/>
      <c r="B1566" s="5"/>
      <c r="C1566" s="13"/>
      <c r="D1566" s="13"/>
      <c r="E1566" s="13"/>
      <c r="F1566" s="13"/>
      <c r="G1566" s="13"/>
    </row>
    <row r="1567" spans="1:7">
      <c r="A1567" s="5"/>
      <c r="B1567" s="5"/>
      <c r="C1567" s="7"/>
      <c r="D1567" s="7"/>
      <c r="E1567" s="7"/>
      <c r="F1567" s="7"/>
      <c r="G1567" s="7"/>
    </row>
    <row r="1568" spans="1:7">
      <c r="A1568" s="5"/>
      <c r="B1568" s="5"/>
      <c r="C1568" s="12"/>
      <c r="D1568" s="12"/>
      <c r="E1568" s="10"/>
      <c r="F1568" s="10"/>
      <c r="G1568" s="10"/>
    </row>
    <row r="1569" spans="1:7">
      <c r="A1569" s="5"/>
      <c r="B1569" s="5"/>
      <c r="C1569" s="12"/>
      <c r="D1569" s="12"/>
      <c r="E1569" s="11"/>
      <c r="F1569" s="11"/>
      <c r="G1569" s="10"/>
    </row>
    <row r="1570" spans="1:7">
      <c r="A1570" s="5"/>
      <c r="B1570" s="5"/>
      <c r="C1570" s="7"/>
      <c r="D1570" s="9"/>
      <c r="E1570" s="6"/>
      <c r="F1570" s="6"/>
      <c r="G1570" s="6"/>
    </row>
    <row r="1571" spans="1:7">
      <c r="A1571" s="5"/>
      <c r="B1571" s="5"/>
      <c r="C1571" s="7"/>
      <c r="D1571" s="9"/>
      <c r="E1571" s="6"/>
      <c r="F1571" s="6"/>
      <c r="G1571" s="6"/>
    </row>
    <row r="1572" spans="1:7">
      <c r="A1572" s="5"/>
      <c r="B1572" s="5"/>
      <c r="C1572" s="7"/>
      <c r="D1572" s="9"/>
      <c r="E1572" s="6"/>
      <c r="F1572" s="6"/>
      <c r="G1572" s="6"/>
    </row>
    <row r="1573" spans="1:7">
      <c r="A1573" s="5"/>
      <c r="B1573" s="5"/>
      <c r="C1573" s="7"/>
      <c r="D1573" s="9"/>
      <c r="E1573" s="6"/>
      <c r="F1573" s="6"/>
      <c r="G1573" s="6"/>
    </row>
    <row r="1574" spans="1:7">
      <c r="A1574" s="5"/>
      <c r="B1574" s="5"/>
      <c r="C1574" s="7"/>
      <c r="D1574" s="9"/>
      <c r="E1574" s="6"/>
      <c r="F1574" s="6"/>
      <c r="G1574" s="6"/>
    </row>
    <row r="1575" spans="1:7">
      <c r="A1575" s="5"/>
      <c r="B1575" s="5"/>
      <c r="C1575" s="7"/>
      <c r="D1575" s="9"/>
      <c r="E1575" s="6"/>
      <c r="F1575" s="6"/>
      <c r="G1575" s="6"/>
    </row>
    <row r="1576" spans="1:7">
      <c r="A1576" s="5"/>
      <c r="B1576" s="5"/>
      <c r="C1576" s="7"/>
      <c r="D1576" s="9"/>
      <c r="E1576" s="6"/>
      <c r="F1576" s="6"/>
      <c r="G1576" s="6"/>
    </row>
    <row r="1577" spans="1:7">
      <c r="A1577" s="5"/>
      <c r="B1577" s="5"/>
      <c r="C1577" s="7"/>
      <c r="D1577" s="9"/>
      <c r="E1577" s="6"/>
      <c r="F1577" s="6"/>
      <c r="G1577" s="6"/>
    </row>
    <row r="1578" spans="1:7">
      <c r="A1578" s="5"/>
      <c r="B1578" s="5"/>
      <c r="C1578" s="7"/>
      <c r="D1578" s="9"/>
      <c r="E1578" s="6"/>
      <c r="F1578" s="6"/>
      <c r="G1578" s="6"/>
    </row>
    <row r="1579" spans="1:7">
      <c r="A1579" s="5"/>
      <c r="B1579" s="5"/>
      <c r="C1579" s="7"/>
      <c r="D1579" s="9"/>
      <c r="E1579" s="6"/>
      <c r="F1579" s="6"/>
      <c r="G1579" s="6"/>
    </row>
    <row r="1580" spans="1:7">
      <c r="A1580" s="5"/>
      <c r="B1580" s="5"/>
      <c r="C1580" s="7"/>
      <c r="D1580" s="9"/>
      <c r="E1580" s="6"/>
      <c r="F1580" s="6"/>
      <c r="G1580" s="6"/>
    </row>
    <row r="1581" spans="1:7">
      <c r="A1581" s="5"/>
      <c r="B1581" s="5"/>
      <c r="C1581" s="7"/>
      <c r="D1581" s="9"/>
      <c r="E1581" s="6"/>
      <c r="F1581" s="6"/>
      <c r="G1581" s="6"/>
    </row>
    <row r="1582" spans="1:7">
      <c r="A1582" s="5"/>
      <c r="B1582" s="5"/>
      <c r="C1582" s="7"/>
      <c r="D1582" s="9"/>
      <c r="E1582" s="6"/>
      <c r="F1582" s="6"/>
      <c r="G1582" s="6"/>
    </row>
    <row r="1583" spans="1:7">
      <c r="A1583" s="5"/>
      <c r="B1583" s="5"/>
      <c r="C1583" s="7"/>
      <c r="D1583" s="9"/>
      <c r="E1583" s="6"/>
      <c r="F1583" s="6"/>
      <c r="G1583" s="6"/>
    </row>
    <row r="1584" spans="1:7">
      <c r="A1584" s="5"/>
      <c r="B1584" s="5"/>
      <c r="C1584" s="7"/>
      <c r="D1584" s="9"/>
      <c r="E1584" s="6"/>
      <c r="F1584" s="6"/>
      <c r="G1584" s="6"/>
    </row>
    <row r="1585" spans="1:7">
      <c r="A1585" s="5"/>
      <c r="B1585" s="5"/>
      <c r="C1585" s="7"/>
      <c r="D1585" s="9"/>
      <c r="E1585" s="6"/>
      <c r="F1585" s="6"/>
      <c r="G1585" s="6"/>
    </row>
    <row r="1586" spans="1:7">
      <c r="A1586" s="5"/>
      <c r="B1586" s="5"/>
      <c r="C1586" s="7"/>
      <c r="D1586" s="9"/>
      <c r="E1586" s="6"/>
      <c r="F1586" s="6"/>
      <c r="G1586" s="6"/>
    </row>
    <row r="1587" spans="1:7">
      <c r="A1587" s="5"/>
      <c r="B1587" s="5"/>
      <c r="C1587" s="7"/>
      <c r="D1587" s="9"/>
      <c r="E1587" s="6"/>
      <c r="F1587" s="6"/>
      <c r="G1587" s="6"/>
    </row>
    <row r="1588" spans="1:7">
      <c r="A1588" s="5"/>
      <c r="B1588" s="5"/>
      <c r="C1588" s="7"/>
      <c r="D1588" s="9"/>
      <c r="E1588" s="6"/>
      <c r="F1588" s="6"/>
      <c r="G1588" s="6"/>
    </row>
    <row r="1589" spans="1:7">
      <c r="A1589" s="5"/>
      <c r="B1589" s="5"/>
      <c r="C1589" s="7"/>
      <c r="D1589" s="9"/>
      <c r="E1589" s="6"/>
      <c r="F1589" s="6"/>
      <c r="G1589" s="6"/>
    </row>
    <row r="1590" spans="1:7">
      <c r="A1590" s="5"/>
      <c r="B1590" s="5"/>
      <c r="C1590" s="7"/>
      <c r="D1590" s="9"/>
      <c r="E1590" s="6"/>
      <c r="F1590" s="6"/>
      <c r="G1590" s="6"/>
    </row>
    <row r="1591" spans="1:7">
      <c r="A1591" s="5"/>
      <c r="B1591" s="5"/>
      <c r="C1591" s="7"/>
      <c r="D1591" s="9"/>
      <c r="E1591" s="6"/>
      <c r="F1591" s="6"/>
      <c r="G1591" s="6"/>
    </row>
    <row r="1592" spans="1:7">
      <c r="A1592" s="5"/>
      <c r="B1592" s="5"/>
      <c r="C1592" s="7"/>
      <c r="D1592" s="9"/>
      <c r="E1592" s="6"/>
      <c r="F1592" s="6"/>
      <c r="G1592" s="6"/>
    </row>
    <row r="1593" spans="1:7">
      <c r="A1593" s="5"/>
      <c r="B1593" s="5"/>
      <c r="C1593" s="7"/>
      <c r="D1593" s="9"/>
      <c r="E1593" s="6"/>
      <c r="F1593" s="6"/>
      <c r="G1593" s="6"/>
    </row>
    <row r="1594" spans="1:7">
      <c r="A1594" s="5"/>
      <c r="B1594" s="5"/>
      <c r="C1594" s="7"/>
      <c r="D1594" s="9"/>
      <c r="E1594" s="6"/>
      <c r="F1594" s="6"/>
      <c r="G1594" s="6"/>
    </row>
    <row r="1595" spans="1:7">
      <c r="A1595" s="5"/>
      <c r="B1595" s="5"/>
      <c r="C1595" s="7"/>
      <c r="D1595" s="9"/>
      <c r="E1595" s="6"/>
      <c r="F1595" s="6"/>
      <c r="G1595" s="6"/>
    </row>
    <row r="1596" spans="1:7">
      <c r="A1596" s="5"/>
      <c r="B1596" s="5"/>
      <c r="C1596" s="7"/>
      <c r="D1596" s="9"/>
      <c r="E1596" s="6"/>
      <c r="F1596" s="6"/>
      <c r="G1596" s="6"/>
    </row>
    <row r="1597" spans="1:7">
      <c r="A1597" s="5"/>
      <c r="B1597" s="5"/>
      <c r="C1597" s="7"/>
      <c r="D1597" s="9"/>
      <c r="E1597" s="6"/>
      <c r="F1597" s="6"/>
      <c r="G1597" s="6"/>
    </row>
    <row r="1598" spans="1:7">
      <c r="A1598" s="5"/>
      <c r="B1598" s="5"/>
      <c r="C1598" s="7"/>
      <c r="D1598" s="9"/>
      <c r="E1598" s="6"/>
      <c r="F1598" s="6"/>
      <c r="G1598" s="6"/>
    </row>
    <row r="1599" spans="1:7">
      <c r="A1599" s="5"/>
      <c r="B1599" s="5"/>
      <c r="C1599" s="7"/>
      <c r="D1599" s="9"/>
      <c r="E1599" s="6"/>
      <c r="F1599" s="6"/>
      <c r="G1599" s="6"/>
    </row>
    <row r="1600" spans="1:7">
      <c r="A1600" s="5"/>
      <c r="B1600" s="5"/>
      <c r="C1600" s="7"/>
      <c r="D1600" s="9"/>
      <c r="E1600" s="6"/>
      <c r="F1600" s="6"/>
      <c r="G1600" s="6"/>
    </row>
    <row r="1601" spans="1:7">
      <c r="A1601" s="5"/>
      <c r="B1601" s="5"/>
      <c r="C1601" s="7"/>
      <c r="D1601" s="9"/>
      <c r="E1601" s="6"/>
      <c r="F1601" s="6"/>
      <c r="G1601" s="6"/>
    </row>
    <row r="1602" spans="1:7">
      <c r="A1602" s="5"/>
      <c r="B1602" s="5"/>
      <c r="C1602" s="7"/>
      <c r="D1602" s="9"/>
      <c r="E1602" s="6"/>
      <c r="F1602" s="6"/>
      <c r="G1602" s="6"/>
    </row>
    <row r="1603" spans="1:7">
      <c r="A1603" s="5"/>
      <c r="B1603" s="5"/>
      <c r="C1603" s="7"/>
      <c r="D1603" s="9"/>
      <c r="E1603" s="6"/>
      <c r="F1603" s="6"/>
      <c r="G1603" s="6"/>
    </row>
    <row r="1604" spans="1:7">
      <c r="A1604" s="5"/>
      <c r="B1604" s="5"/>
      <c r="C1604" s="7"/>
      <c r="D1604" s="9"/>
      <c r="E1604" s="6"/>
      <c r="F1604" s="6"/>
      <c r="G1604" s="6"/>
    </row>
    <row r="1605" spans="1:7">
      <c r="A1605" s="5"/>
      <c r="B1605" s="5"/>
      <c r="C1605" s="7"/>
      <c r="D1605" s="9"/>
      <c r="E1605" s="6"/>
      <c r="F1605" s="6"/>
      <c r="G1605" s="6"/>
    </row>
    <row r="1606" spans="1:7">
      <c r="A1606" s="5"/>
      <c r="B1606" s="5"/>
      <c r="C1606" s="7"/>
      <c r="D1606" s="9"/>
      <c r="E1606" s="6"/>
      <c r="F1606" s="6"/>
      <c r="G1606" s="6"/>
    </row>
    <row r="1607" spans="1:7">
      <c r="A1607" s="5"/>
      <c r="B1607" s="5"/>
      <c r="C1607" s="7"/>
      <c r="D1607" s="9"/>
      <c r="E1607" s="6"/>
      <c r="F1607" s="6"/>
      <c r="G1607" s="6"/>
    </row>
    <row r="1608" spans="1:7">
      <c r="A1608" s="5"/>
      <c r="B1608" s="5"/>
      <c r="C1608" s="7"/>
      <c r="D1608" s="9"/>
      <c r="E1608" s="6"/>
      <c r="F1608" s="6"/>
      <c r="G1608" s="6"/>
    </row>
    <row r="1609" spans="1:7">
      <c r="A1609" s="5"/>
      <c r="B1609" s="5"/>
      <c r="C1609" s="7"/>
      <c r="D1609" s="9"/>
      <c r="E1609" s="6"/>
      <c r="F1609" s="6"/>
      <c r="G1609" s="6"/>
    </row>
    <row r="1610" spans="1:7">
      <c r="A1610" s="5"/>
      <c r="B1610" s="5"/>
      <c r="C1610" s="7"/>
      <c r="D1610" s="9"/>
      <c r="E1610" s="6"/>
      <c r="F1610" s="6"/>
      <c r="G1610" s="6"/>
    </row>
    <row r="1611" spans="1:7">
      <c r="A1611" s="5"/>
      <c r="B1611" s="5"/>
      <c r="C1611" s="7"/>
      <c r="D1611" s="9"/>
      <c r="E1611" s="6"/>
      <c r="F1611" s="6"/>
      <c r="G1611" s="6"/>
    </row>
    <row r="1612" spans="1:7">
      <c r="A1612" s="5"/>
      <c r="B1612" s="5"/>
      <c r="C1612" s="7"/>
      <c r="D1612" s="9"/>
      <c r="E1612" s="6"/>
      <c r="F1612" s="6"/>
      <c r="G1612" s="6"/>
    </row>
    <row r="1613" spans="1:7">
      <c r="A1613" s="5"/>
      <c r="B1613" s="5"/>
      <c r="C1613" s="7"/>
      <c r="D1613" s="9"/>
      <c r="E1613" s="6"/>
      <c r="F1613" s="6"/>
      <c r="G1613" s="6"/>
    </row>
    <row r="1614" spans="1:7">
      <c r="A1614" s="5"/>
      <c r="B1614" s="5"/>
      <c r="C1614" s="7"/>
      <c r="D1614" s="9"/>
      <c r="E1614" s="6"/>
      <c r="F1614" s="6"/>
      <c r="G1614" s="6"/>
    </row>
    <row r="1615" spans="1:7">
      <c r="A1615" s="5"/>
      <c r="B1615" s="5"/>
      <c r="C1615" s="7"/>
      <c r="D1615" s="9"/>
      <c r="E1615" s="6"/>
      <c r="F1615" s="6"/>
      <c r="G1615" s="6"/>
    </row>
    <row r="1616" spans="1:7">
      <c r="A1616" s="5"/>
      <c r="B1616" s="5"/>
      <c r="C1616" s="7"/>
      <c r="D1616" s="9"/>
      <c r="E1616" s="6"/>
      <c r="F1616" s="6"/>
      <c r="G1616" s="6"/>
    </row>
    <row r="1617" spans="1:7">
      <c r="A1617" s="5"/>
      <c r="B1617" s="5"/>
      <c r="C1617" s="7"/>
      <c r="D1617" s="9"/>
      <c r="E1617" s="6"/>
      <c r="F1617" s="6"/>
      <c r="G1617" s="6"/>
    </row>
    <row r="1618" spans="1:7">
      <c r="A1618" s="5"/>
      <c r="B1618" s="5"/>
      <c r="C1618" s="7"/>
      <c r="D1618" s="9"/>
      <c r="E1618" s="6"/>
      <c r="F1618" s="6"/>
      <c r="G1618" s="6"/>
    </row>
    <row r="1619" spans="1:7">
      <c r="A1619" s="5"/>
      <c r="B1619" s="5"/>
      <c r="C1619" s="7"/>
      <c r="D1619" s="9"/>
      <c r="E1619" s="6"/>
      <c r="F1619" s="6"/>
      <c r="G1619" s="6"/>
    </row>
    <row r="1620" spans="1:7">
      <c r="A1620" s="5"/>
      <c r="B1620" s="5"/>
      <c r="C1620" s="7"/>
      <c r="D1620" s="9"/>
      <c r="E1620" s="6"/>
      <c r="F1620" s="6"/>
      <c r="G1620" s="6"/>
    </row>
    <row r="1621" spans="1:7">
      <c r="A1621" s="5"/>
      <c r="B1621" s="5"/>
      <c r="C1621" s="7"/>
      <c r="D1621" s="9"/>
      <c r="E1621" s="6"/>
      <c r="F1621" s="6"/>
      <c r="G1621" s="6"/>
    </row>
    <row r="1622" spans="1:7">
      <c r="A1622" s="5"/>
      <c r="B1622" s="5"/>
      <c r="C1622" s="7"/>
      <c r="D1622" s="9"/>
      <c r="E1622" s="6"/>
      <c r="F1622" s="6"/>
      <c r="G1622" s="6"/>
    </row>
    <row r="1623" spans="1:7">
      <c r="A1623" s="5"/>
      <c r="B1623" s="5"/>
      <c r="C1623" s="7"/>
      <c r="D1623" s="9"/>
      <c r="E1623" s="6"/>
      <c r="F1623" s="6"/>
      <c r="G1623" s="6"/>
    </row>
    <row r="1624" spans="1:7">
      <c r="A1624" s="5"/>
      <c r="B1624" s="5"/>
      <c r="C1624" s="7"/>
      <c r="D1624" s="9"/>
      <c r="E1624" s="6"/>
      <c r="F1624" s="6"/>
      <c r="G1624" s="6"/>
    </row>
    <row r="1625" spans="1:7">
      <c r="A1625" s="5"/>
      <c r="B1625" s="5"/>
      <c r="C1625" s="7"/>
      <c r="D1625" s="9"/>
      <c r="E1625" s="6"/>
      <c r="F1625" s="6"/>
      <c r="G1625" s="6"/>
    </row>
    <row r="1626" spans="1:7">
      <c r="A1626" s="5"/>
      <c r="B1626" s="5"/>
      <c r="C1626" s="7"/>
      <c r="D1626" s="9"/>
      <c r="E1626" s="6"/>
      <c r="F1626" s="6"/>
      <c r="G1626" s="6"/>
    </row>
    <row r="1627" spans="1:7">
      <c r="A1627" s="5"/>
      <c r="B1627" s="5"/>
      <c r="C1627" s="7"/>
      <c r="D1627" s="9"/>
      <c r="E1627" s="6"/>
      <c r="F1627" s="6"/>
      <c r="G1627" s="6"/>
    </row>
    <row r="1628" spans="1:7">
      <c r="A1628" s="5"/>
      <c r="B1628" s="5"/>
      <c r="C1628" s="7"/>
      <c r="D1628" s="9"/>
      <c r="E1628" s="6"/>
      <c r="F1628" s="6"/>
      <c r="G1628" s="6"/>
    </row>
    <row r="1629" spans="1:7">
      <c r="A1629" s="5"/>
      <c r="B1629" s="5"/>
      <c r="C1629" s="7"/>
      <c r="D1629" s="9"/>
      <c r="E1629" s="6"/>
      <c r="F1629" s="6"/>
      <c r="G1629" s="6"/>
    </row>
    <row r="1630" spans="1:7">
      <c r="A1630" s="5"/>
      <c r="B1630" s="5"/>
      <c r="C1630" s="7"/>
      <c r="D1630" s="9"/>
      <c r="E1630" s="6"/>
      <c r="F1630" s="6"/>
      <c r="G1630" s="6"/>
    </row>
    <row r="1631" spans="1:7">
      <c r="A1631" s="5"/>
      <c r="B1631" s="5"/>
      <c r="C1631" s="7"/>
      <c r="D1631" s="9"/>
      <c r="E1631" s="6"/>
      <c r="F1631" s="6"/>
      <c r="G1631" s="6"/>
    </row>
    <row r="1632" spans="1:7">
      <c r="A1632" s="5"/>
      <c r="B1632" s="5"/>
      <c r="C1632" s="7"/>
      <c r="D1632" s="9"/>
      <c r="E1632" s="6"/>
      <c r="F1632" s="6"/>
      <c r="G1632" s="6"/>
    </row>
    <row r="1633" spans="1:7">
      <c r="A1633" s="5"/>
      <c r="B1633" s="5"/>
      <c r="C1633" s="7"/>
      <c r="D1633" s="9"/>
      <c r="E1633" s="6"/>
      <c r="F1633" s="6"/>
      <c r="G1633" s="6"/>
    </row>
    <row r="1634" spans="1:7">
      <c r="A1634" s="5"/>
      <c r="B1634" s="5"/>
      <c r="C1634" s="7"/>
      <c r="D1634" s="9"/>
      <c r="E1634" s="6"/>
      <c r="F1634" s="6"/>
      <c r="G1634" s="6"/>
    </row>
    <row r="1635" spans="1:7">
      <c r="A1635" s="5"/>
      <c r="B1635" s="5"/>
      <c r="C1635" s="7"/>
      <c r="D1635" s="9"/>
      <c r="E1635" s="6"/>
      <c r="F1635" s="6"/>
      <c r="G1635" s="6"/>
    </row>
    <row r="1636" spans="1:7">
      <c r="A1636" s="5"/>
      <c r="B1636" s="5"/>
      <c r="C1636" s="7"/>
      <c r="D1636" s="9"/>
      <c r="E1636" s="6"/>
      <c r="F1636" s="6"/>
      <c r="G1636" s="6"/>
    </row>
    <row r="1637" spans="1:7">
      <c r="A1637" s="5"/>
      <c r="B1637" s="5"/>
      <c r="C1637" s="7"/>
      <c r="D1637" s="9"/>
      <c r="E1637" s="6"/>
      <c r="F1637" s="6"/>
      <c r="G1637" s="6"/>
    </row>
    <row r="1638" spans="1:7">
      <c r="A1638" s="5"/>
      <c r="B1638" s="5"/>
      <c r="C1638" s="7"/>
      <c r="D1638" s="9"/>
      <c r="E1638" s="6"/>
      <c r="F1638" s="6"/>
      <c r="G1638" s="6"/>
    </row>
    <row r="1639" spans="1:7">
      <c r="A1639" s="5"/>
      <c r="B1639" s="5"/>
      <c r="C1639" s="7"/>
      <c r="D1639" s="9"/>
      <c r="E1639" s="6"/>
      <c r="F1639" s="6"/>
      <c r="G1639" s="6"/>
    </row>
    <row r="1640" spans="1:7">
      <c r="A1640" s="5"/>
      <c r="B1640" s="5"/>
      <c r="C1640" s="7"/>
      <c r="D1640" s="9"/>
      <c r="E1640" s="6"/>
      <c r="F1640" s="6"/>
      <c r="G1640" s="6"/>
    </row>
    <row r="1641" spans="1:7">
      <c r="A1641" s="5"/>
      <c r="B1641" s="5"/>
      <c r="C1641" s="7"/>
      <c r="D1641" s="9"/>
      <c r="E1641" s="6"/>
      <c r="F1641" s="6"/>
      <c r="G1641" s="6"/>
    </row>
    <row r="1642" spans="1:7">
      <c r="A1642" s="5"/>
      <c r="B1642" s="5"/>
      <c r="C1642" s="7"/>
      <c r="D1642" s="9"/>
      <c r="E1642" s="6"/>
      <c r="F1642" s="6"/>
      <c r="G1642" s="6"/>
    </row>
    <row r="1643" spans="1:7">
      <c r="A1643" s="5"/>
      <c r="B1643" s="5"/>
      <c r="C1643" s="7"/>
      <c r="D1643" s="9"/>
      <c r="E1643" s="6"/>
      <c r="F1643" s="6"/>
      <c r="G1643" s="6"/>
    </row>
    <row r="1644" spans="1:7">
      <c r="A1644" s="5"/>
      <c r="B1644" s="5"/>
      <c r="C1644" s="7"/>
      <c r="D1644" s="9"/>
      <c r="E1644" s="6"/>
      <c r="F1644" s="6"/>
      <c r="G1644" s="6"/>
    </row>
    <row r="1645" spans="1:7">
      <c r="A1645" s="5"/>
      <c r="B1645" s="5"/>
      <c r="C1645" s="7"/>
      <c r="D1645" s="9"/>
      <c r="E1645" s="6"/>
      <c r="F1645" s="6"/>
      <c r="G1645" s="6"/>
    </row>
    <row r="1646" spans="1:7">
      <c r="A1646" s="5"/>
      <c r="B1646" s="5"/>
      <c r="C1646" s="7"/>
      <c r="D1646" s="9"/>
      <c r="E1646" s="6"/>
      <c r="F1646" s="6"/>
      <c r="G1646" s="6"/>
    </row>
    <row r="1647" spans="1:7">
      <c r="A1647" s="5"/>
      <c r="B1647" s="5"/>
      <c r="C1647" s="7"/>
      <c r="D1647" s="9"/>
      <c r="E1647" s="6"/>
      <c r="F1647" s="6"/>
      <c r="G1647" s="6"/>
    </row>
    <row r="1648" spans="1:7">
      <c r="A1648" s="5"/>
      <c r="B1648" s="5"/>
      <c r="C1648" s="7"/>
      <c r="D1648" s="9"/>
      <c r="E1648" s="6"/>
      <c r="F1648" s="6"/>
      <c r="G1648" s="6"/>
    </row>
    <row r="1649" spans="1:7">
      <c r="A1649" s="5"/>
      <c r="B1649" s="5"/>
      <c r="C1649" s="7"/>
      <c r="D1649" s="9"/>
      <c r="E1649" s="6"/>
      <c r="F1649" s="6"/>
      <c r="G1649" s="6"/>
    </row>
    <row r="1650" spans="1:7">
      <c r="A1650" s="5"/>
      <c r="B1650" s="5"/>
      <c r="C1650" s="7"/>
      <c r="D1650" s="9"/>
      <c r="E1650" s="6"/>
      <c r="F1650" s="6"/>
      <c r="G1650" s="6"/>
    </row>
    <row r="1651" spans="1:7">
      <c r="A1651" s="5"/>
      <c r="B1651" s="5"/>
      <c r="C1651" s="7"/>
      <c r="D1651" s="9"/>
      <c r="E1651" s="6"/>
      <c r="F1651" s="6"/>
      <c r="G1651" s="6"/>
    </row>
    <row r="1652" spans="1:7">
      <c r="A1652" s="5"/>
      <c r="B1652" s="5"/>
      <c r="C1652" s="7"/>
      <c r="D1652" s="9"/>
      <c r="E1652" s="6"/>
      <c r="F1652" s="6"/>
      <c r="G1652" s="6"/>
    </row>
    <row r="1653" spans="1:7">
      <c r="A1653" s="5"/>
      <c r="B1653" s="5"/>
      <c r="C1653" s="7"/>
      <c r="D1653" s="9"/>
      <c r="E1653" s="6"/>
      <c r="F1653" s="6"/>
      <c r="G1653" s="6"/>
    </row>
    <row r="1654" spans="1:7">
      <c r="A1654" s="5"/>
      <c r="B1654" s="5"/>
      <c r="C1654" s="7"/>
      <c r="D1654" s="9"/>
      <c r="E1654" s="6"/>
      <c r="F1654" s="6"/>
      <c r="G1654" s="6"/>
    </row>
    <row r="1655" spans="1:7">
      <c r="A1655" s="5"/>
      <c r="B1655" s="5"/>
      <c r="C1655" s="7"/>
      <c r="D1655" s="9"/>
      <c r="E1655" s="6"/>
      <c r="F1655" s="6"/>
      <c r="G1655" s="6"/>
    </row>
    <row r="1656" spans="1:7">
      <c r="A1656" s="5"/>
      <c r="B1656" s="5"/>
      <c r="C1656" s="7"/>
      <c r="D1656" s="9"/>
      <c r="E1656" s="6"/>
      <c r="F1656" s="6"/>
      <c r="G1656" s="6"/>
    </row>
    <row r="1657" spans="1:7">
      <c r="A1657" s="5"/>
      <c r="B1657" s="5"/>
      <c r="C1657" s="7"/>
      <c r="D1657" s="9"/>
      <c r="E1657" s="6"/>
      <c r="F1657" s="6"/>
      <c r="G1657" s="6"/>
    </row>
    <row r="1658" spans="1:7">
      <c r="A1658" s="5"/>
      <c r="B1658" s="5"/>
      <c r="C1658" s="7"/>
      <c r="D1658" s="9"/>
      <c r="E1658" s="6"/>
      <c r="F1658" s="6"/>
      <c r="G1658" s="6"/>
    </row>
    <row r="1659" spans="1:7">
      <c r="A1659" s="5"/>
      <c r="B1659" s="5"/>
      <c r="C1659" s="7"/>
      <c r="D1659" s="9"/>
      <c r="E1659" s="6"/>
      <c r="F1659" s="6"/>
      <c r="G1659" s="6"/>
    </row>
    <row r="1660" spans="1:7">
      <c r="A1660" s="5"/>
      <c r="B1660" s="5"/>
      <c r="C1660" s="7"/>
      <c r="D1660" s="9"/>
      <c r="E1660" s="6"/>
      <c r="F1660" s="6"/>
      <c r="G1660" s="6"/>
    </row>
    <row r="1661" spans="1:7">
      <c r="A1661" s="5"/>
      <c r="B1661" s="5"/>
      <c r="C1661" s="7"/>
      <c r="D1661" s="9"/>
      <c r="E1661" s="6"/>
      <c r="F1661" s="6"/>
      <c r="G1661" s="6"/>
    </row>
    <row r="1662" spans="1:7">
      <c r="A1662" s="5"/>
      <c r="B1662" s="5"/>
      <c r="C1662" s="7"/>
      <c r="D1662" s="9"/>
      <c r="E1662" s="6"/>
      <c r="F1662" s="6"/>
      <c r="G1662" s="6"/>
    </row>
    <row r="1663" spans="1:7">
      <c r="A1663" s="5"/>
      <c r="B1663" s="5"/>
      <c r="C1663" s="7"/>
      <c r="D1663" s="9"/>
      <c r="E1663" s="6"/>
      <c r="F1663" s="6"/>
      <c r="G1663" s="6"/>
    </row>
    <row r="1664" spans="1:7">
      <c r="A1664" s="5"/>
      <c r="B1664" s="5"/>
      <c r="C1664" s="7"/>
      <c r="D1664" s="9"/>
      <c r="E1664" s="6"/>
      <c r="F1664" s="6"/>
      <c r="G1664" s="6"/>
    </row>
    <row r="1665" spans="1:7">
      <c r="A1665" s="5"/>
      <c r="B1665" s="5"/>
      <c r="C1665" s="7"/>
      <c r="D1665" s="8"/>
      <c r="E1665" s="6"/>
      <c r="F1665" s="6"/>
      <c r="G1665" s="6"/>
    </row>
    <row r="1666" spans="1:7">
      <c r="A1666" s="5"/>
      <c r="B1666" s="5"/>
      <c r="C1666" s="7"/>
      <c r="D1666" s="7"/>
      <c r="E1666" s="6"/>
      <c r="F1666" s="6"/>
      <c r="G1666" s="6"/>
    </row>
    <row r="1667" spans="1:7">
      <c r="A1667" s="5"/>
      <c r="B1667" s="5"/>
      <c r="C1667" s="5"/>
      <c r="D1667" s="5"/>
      <c r="E1667" s="5"/>
      <c r="F1667" s="5"/>
      <c r="G1667" s="5"/>
    </row>
    <row r="1668" spans="1:7">
      <c r="A1668" s="5"/>
      <c r="B1668" s="5"/>
      <c r="C1668" s="5"/>
      <c r="D1668" s="5"/>
      <c r="E1668" s="5"/>
      <c r="F1668" s="5"/>
      <c r="G1668" s="5"/>
    </row>
    <row r="1669" spans="1:7">
      <c r="A1669" s="5"/>
      <c r="B1669" s="5"/>
      <c r="C1669" s="13"/>
      <c r="D1669" s="13"/>
      <c r="E1669" s="13"/>
      <c r="F1669" s="13"/>
      <c r="G1669" s="13"/>
    </row>
    <row r="1670" spans="1:7">
      <c r="A1670" s="5"/>
      <c r="B1670" s="5"/>
      <c r="C1670" s="7"/>
      <c r="D1670" s="7"/>
      <c r="E1670" s="7"/>
      <c r="F1670" s="7"/>
      <c r="G1670" s="7"/>
    </row>
    <row r="1671" spans="1:7">
      <c r="A1671" s="5"/>
      <c r="B1671" s="5"/>
      <c r="C1671" s="12"/>
      <c r="D1671" s="12"/>
      <c r="E1671" s="10"/>
      <c r="F1671" s="10"/>
      <c r="G1671" s="10"/>
    </row>
    <row r="1672" spans="1:7">
      <c r="A1672" s="5"/>
      <c r="B1672" s="5"/>
      <c r="C1672" s="12"/>
      <c r="D1672" s="12"/>
      <c r="E1672" s="11"/>
      <c r="F1672" s="11"/>
      <c r="G1672" s="10"/>
    </row>
    <row r="1673" spans="1:7">
      <c r="A1673" s="5"/>
      <c r="B1673" s="5"/>
      <c r="C1673" s="7"/>
      <c r="D1673" s="9"/>
      <c r="E1673" s="6"/>
      <c r="F1673" s="6"/>
      <c r="G1673" s="6"/>
    </row>
    <row r="1674" spans="1:7">
      <c r="A1674" s="5"/>
      <c r="B1674" s="5"/>
      <c r="C1674" s="7"/>
      <c r="D1674" s="9"/>
      <c r="E1674" s="6"/>
      <c r="F1674" s="6"/>
      <c r="G1674" s="6"/>
    </row>
    <row r="1675" spans="1:7">
      <c r="A1675" s="5"/>
      <c r="B1675" s="5"/>
      <c r="C1675" s="7"/>
      <c r="D1675" s="9"/>
      <c r="E1675" s="6"/>
      <c r="F1675" s="6"/>
      <c r="G1675" s="6"/>
    </row>
    <row r="1676" spans="1:7">
      <c r="A1676" s="5"/>
      <c r="B1676" s="5"/>
      <c r="C1676" s="7"/>
      <c r="D1676" s="9"/>
      <c r="E1676" s="6"/>
      <c r="F1676" s="6"/>
      <c r="G1676" s="6"/>
    </row>
    <row r="1677" spans="1:7">
      <c r="A1677" s="5"/>
      <c r="B1677" s="5"/>
      <c r="C1677" s="7"/>
      <c r="D1677" s="9"/>
      <c r="E1677" s="6"/>
      <c r="F1677" s="6"/>
      <c r="G1677" s="6"/>
    </row>
    <row r="1678" spans="1:7">
      <c r="A1678" s="5"/>
      <c r="B1678" s="5"/>
      <c r="C1678" s="7"/>
      <c r="D1678" s="9"/>
      <c r="E1678" s="6"/>
      <c r="F1678" s="6"/>
      <c r="G1678" s="6"/>
    </row>
    <row r="1679" spans="1:7">
      <c r="A1679" s="5"/>
      <c r="B1679" s="5"/>
      <c r="C1679" s="7"/>
      <c r="D1679" s="9"/>
      <c r="E1679" s="6"/>
      <c r="F1679" s="6"/>
      <c r="G1679" s="6"/>
    </row>
    <row r="1680" spans="1:7">
      <c r="A1680" s="5"/>
      <c r="B1680" s="5"/>
      <c r="C1680" s="7"/>
      <c r="D1680" s="9"/>
      <c r="E1680" s="6"/>
      <c r="F1680" s="6"/>
      <c r="G1680" s="6"/>
    </row>
    <row r="1681" spans="1:7">
      <c r="A1681" s="5"/>
      <c r="B1681" s="5"/>
      <c r="C1681" s="7"/>
      <c r="D1681" s="9"/>
      <c r="E1681" s="6"/>
      <c r="F1681" s="6"/>
      <c r="G1681" s="6"/>
    </row>
    <row r="1682" spans="1:7">
      <c r="A1682" s="5"/>
      <c r="B1682" s="5"/>
      <c r="C1682" s="7"/>
      <c r="D1682" s="9"/>
      <c r="E1682" s="6"/>
      <c r="F1682" s="6"/>
      <c r="G1682" s="6"/>
    </row>
    <row r="1683" spans="1:7">
      <c r="A1683" s="5"/>
      <c r="B1683" s="5"/>
      <c r="C1683" s="7"/>
      <c r="D1683" s="9"/>
      <c r="E1683" s="6"/>
      <c r="F1683" s="6"/>
      <c r="G1683" s="6"/>
    </row>
    <row r="1684" spans="1:7">
      <c r="A1684" s="5"/>
      <c r="B1684" s="5"/>
      <c r="C1684" s="7"/>
      <c r="D1684" s="9"/>
      <c r="E1684" s="6"/>
      <c r="F1684" s="6"/>
      <c r="G1684" s="6"/>
    </row>
    <row r="1685" spans="1:7">
      <c r="A1685" s="5"/>
      <c r="B1685" s="5"/>
      <c r="C1685" s="7"/>
      <c r="D1685" s="9"/>
      <c r="E1685" s="6"/>
      <c r="F1685" s="6"/>
      <c r="G1685" s="6"/>
    </row>
    <row r="1686" spans="1:7">
      <c r="A1686" s="5"/>
      <c r="B1686" s="5"/>
      <c r="C1686" s="7"/>
      <c r="D1686" s="9"/>
      <c r="E1686" s="6"/>
      <c r="F1686" s="6"/>
      <c r="G1686" s="6"/>
    </row>
    <row r="1687" spans="1:7">
      <c r="A1687" s="5"/>
      <c r="B1687" s="5"/>
      <c r="C1687" s="7"/>
      <c r="D1687" s="9"/>
      <c r="E1687" s="6"/>
      <c r="F1687" s="6"/>
      <c r="G1687" s="6"/>
    </row>
    <row r="1688" spans="1:7">
      <c r="A1688" s="5"/>
      <c r="B1688" s="5"/>
      <c r="C1688" s="7"/>
      <c r="D1688" s="9"/>
      <c r="E1688" s="6"/>
      <c r="F1688" s="6"/>
      <c r="G1688" s="6"/>
    </row>
    <row r="1689" spans="1:7">
      <c r="A1689" s="5"/>
      <c r="B1689" s="5"/>
      <c r="C1689" s="7"/>
      <c r="D1689" s="9"/>
      <c r="E1689" s="6"/>
      <c r="F1689" s="6"/>
      <c r="G1689" s="6"/>
    </row>
    <row r="1690" spans="1:7">
      <c r="A1690" s="5"/>
      <c r="B1690" s="5"/>
      <c r="C1690" s="7"/>
      <c r="D1690" s="9"/>
      <c r="E1690" s="6"/>
      <c r="F1690" s="6"/>
      <c r="G1690" s="6"/>
    </row>
    <row r="1691" spans="1:7">
      <c r="A1691" s="5"/>
      <c r="B1691" s="5"/>
      <c r="C1691" s="7"/>
      <c r="D1691" s="9"/>
      <c r="E1691" s="6"/>
      <c r="F1691" s="6"/>
      <c r="G1691" s="6"/>
    </row>
    <row r="1692" spans="1:7">
      <c r="A1692" s="5"/>
      <c r="B1692" s="5"/>
      <c r="C1692" s="7"/>
      <c r="D1692" s="9"/>
      <c r="E1692" s="6"/>
      <c r="F1692" s="6"/>
      <c r="G1692" s="6"/>
    </row>
    <row r="1693" spans="1:7">
      <c r="A1693" s="5"/>
      <c r="B1693" s="5"/>
      <c r="C1693" s="7"/>
      <c r="D1693" s="9"/>
      <c r="E1693" s="6"/>
      <c r="F1693" s="6"/>
      <c r="G1693" s="6"/>
    </row>
    <row r="1694" spans="1:7">
      <c r="A1694" s="5"/>
      <c r="B1694" s="5"/>
      <c r="C1694" s="7"/>
      <c r="D1694" s="9"/>
      <c r="E1694" s="6"/>
      <c r="F1694" s="6"/>
      <c r="G1694" s="6"/>
    </row>
    <row r="1695" spans="1:7">
      <c r="A1695" s="5"/>
      <c r="B1695" s="5"/>
      <c r="C1695" s="7"/>
      <c r="D1695" s="9"/>
      <c r="E1695" s="6"/>
      <c r="F1695" s="6"/>
      <c r="G1695" s="6"/>
    </row>
    <row r="1696" spans="1:7">
      <c r="A1696" s="5"/>
      <c r="B1696" s="5"/>
      <c r="C1696" s="7"/>
      <c r="D1696" s="9"/>
      <c r="E1696" s="6"/>
      <c r="F1696" s="6"/>
      <c r="G1696" s="6"/>
    </row>
    <row r="1697" spans="1:7">
      <c r="A1697" s="5"/>
      <c r="B1697" s="5"/>
      <c r="C1697" s="7"/>
      <c r="D1697" s="9"/>
      <c r="E1697" s="6"/>
      <c r="F1697" s="6"/>
      <c r="G1697" s="6"/>
    </row>
    <row r="1698" spans="1:7">
      <c r="A1698" s="5"/>
      <c r="B1698" s="5"/>
      <c r="C1698" s="7"/>
      <c r="D1698" s="9"/>
      <c r="E1698" s="6"/>
      <c r="F1698" s="6"/>
      <c r="G1698" s="6"/>
    </row>
    <row r="1699" spans="1:7">
      <c r="A1699" s="5"/>
      <c r="B1699" s="5"/>
      <c r="C1699" s="7"/>
      <c r="D1699" s="9"/>
      <c r="E1699" s="6"/>
      <c r="F1699" s="6"/>
      <c r="G1699" s="6"/>
    </row>
    <row r="1700" spans="1:7">
      <c r="A1700" s="5"/>
      <c r="B1700" s="5"/>
      <c r="C1700" s="7"/>
      <c r="D1700" s="9"/>
      <c r="E1700" s="6"/>
      <c r="F1700" s="6"/>
      <c r="G1700" s="6"/>
    </row>
    <row r="1701" spans="1:7">
      <c r="A1701" s="5"/>
      <c r="B1701" s="5"/>
      <c r="C1701" s="7"/>
      <c r="D1701" s="9"/>
      <c r="E1701" s="6"/>
      <c r="F1701" s="6"/>
      <c r="G1701" s="6"/>
    </row>
    <row r="1702" spans="1:7">
      <c r="A1702" s="5"/>
      <c r="B1702" s="5"/>
      <c r="C1702" s="7"/>
      <c r="D1702" s="9"/>
      <c r="E1702" s="6"/>
      <c r="F1702" s="6"/>
      <c r="G1702" s="6"/>
    </row>
    <row r="1703" spans="1:7">
      <c r="A1703" s="5"/>
      <c r="B1703" s="5"/>
      <c r="C1703" s="7"/>
      <c r="D1703" s="9"/>
      <c r="E1703" s="6"/>
      <c r="F1703" s="6"/>
      <c r="G1703" s="6"/>
    </row>
    <row r="1704" spans="1:7">
      <c r="A1704" s="5"/>
      <c r="B1704" s="5"/>
      <c r="C1704" s="7"/>
      <c r="D1704" s="9"/>
      <c r="E1704" s="6"/>
      <c r="F1704" s="6"/>
      <c r="G1704" s="6"/>
    </row>
    <row r="1705" spans="1:7">
      <c r="A1705" s="5"/>
      <c r="B1705" s="5"/>
      <c r="C1705" s="7"/>
      <c r="D1705" s="9"/>
      <c r="E1705" s="6"/>
      <c r="F1705" s="6"/>
      <c r="G1705" s="6"/>
    </row>
    <row r="1706" spans="1:7">
      <c r="A1706" s="5"/>
      <c r="B1706" s="5"/>
      <c r="C1706" s="7"/>
      <c r="D1706" s="9"/>
      <c r="E1706" s="6"/>
      <c r="F1706" s="6"/>
      <c r="G1706" s="6"/>
    </row>
    <row r="1707" spans="1:7">
      <c r="A1707" s="5"/>
      <c r="B1707" s="5"/>
      <c r="C1707" s="7"/>
      <c r="D1707" s="9"/>
      <c r="E1707" s="6"/>
      <c r="F1707" s="6"/>
      <c r="G1707" s="6"/>
    </row>
    <row r="1708" spans="1:7">
      <c r="A1708" s="5"/>
      <c r="B1708" s="5"/>
      <c r="C1708" s="7"/>
      <c r="D1708" s="9"/>
      <c r="E1708" s="6"/>
      <c r="F1708" s="6"/>
      <c r="G1708" s="6"/>
    </row>
    <row r="1709" spans="1:7">
      <c r="A1709" s="5"/>
      <c r="B1709" s="5"/>
      <c r="C1709" s="7"/>
      <c r="D1709" s="9"/>
      <c r="E1709" s="6"/>
      <c r="F1709" s="6"/>
      <c r="G1709" s="6"/>
    </row>
    <row r="1710" spans="1:7">
      <c r="A1710" s="5"/>
      <c r="B1710" s="5"/>
      <c r="C1710" s="7"/>
      <c r="D1710" s="9"/>
      <c r="E1710" s="6"/>
      <c r="F1710" s="6"/>
      <c r="G1710" s="6"/>
    </row>
    <row r="1711" spans="1:7">
      <c r="A1711" s="5"/>
      <c r="B1711" s="5"/>
      <c r="C1711" s="7"/>
      <c r="D1711" s="9"/>
      <c r="E1711" s="6"/>
      <c r="F1711" s="6"/>
      <c r="G1711" s="6"/>
    </row>
    <row r="1712" spans="1:7">
      <c r="A1712" s="5"/>
      <c r="B1712" s="5"/>
      <c r="C1712" s="7"/>
      <c r="D1712" s="9"/>
      <c r="E1712" s="6"/>
      <c r="F1712" s="6"/>
      <c r="G1712" s="6"/>
    </row>
    <row r="1713" spans="1:7">
      <c r="A1713" s="5"/>
      <c r="B1713" s="5"/>
      <c r="C1713" s="7"/>
      <c r="D1713" s="9"/>
      <c r="E1713" s="6"/>
      <c r="F1713" s="6"/>
      <c r="G1713" s="6"/>
    </row>
    <row r="1714" spans="1:7">
      <c r="A1714" s="5"/>
      <c r="B1714" s="5"/>
      <c r="C1714" s="7"/>
      <c r="D1714" s="9"/>
      <c r="E1714" s="6"/>
      <c r="F1714" s="6"/>
      <c r="G1714" s="6"/>
    </row>
    <row r="1715" spans="1:7">
      <c r="A1715" s="5"/>
      <c r="B1715" s="5"/>
      <c r="C1715" s="7"/>
      <c r="D1715" s="9"/>
      <c r="E1715" s="6"/>
      <c r="F1715" s="6"/>
      <c r="G1715" s="6"/>
    </row>
    <row r="1716" spans="1:7">
      <c r="A1716" s="5"/>
      <c r="B1716" s="5"/>
      <c r="C1716" s="7"/>
      <c r="D1716" s="9"/>
      <c r="E1716" s="6"/>
      <c r="F1716" s="6"/>
      <c r="G1716" s="6"/>
    </row>
    <row r="1717" spans="1:7">
      <c r="A1717" s="5"/>
      <c r="B1717" s="5"/>
      <c r="C1717" s="7"/>
      <c r="D1717" s="9"/>
      <c r="E1717" s="6"/>
      <c r="F1717" s="6"/>
      <c r="G1717" s="6"/>
    </row>
    <row r="1718" spans="1:7">
      <c r="A1718" s="5"/>
      <c r="B1718" s="5"/>
      <c r="C1718" s="7"/>
      <c r="D1718" s="9"/>
      <c r="E1718" s="6"/>
      <c r="F1718" s="6"/>
      <c r="G1718" s="6"/>
    </row>
    <row r="1719" spans="1:7">
      <c r="A1719" s="5"/>
      <c r="B1719" s="5"/>
      <c r="C1719" s="7"/>
      <c r="D1719" s="9"/>
      <c r="E1719" s="6"/>
      <c r="F1719" s="6"/>
      <c r="G1719" s="6"/>
    </row>
    <row r="1720" spans="1:7">
      <c r="A1720" s="5"/>
      <c r="B1720" s="5"/>
      <c r="C1720" s="7"/>
      <c r="D1720" s="9"/>
      <c r="E1720" s="6"/>
      <c r="F1720" s="6"/>
      <c r="G1720" s="6"/>
    </row>
    <row r="1721" spans="1:7">
      <c r="A1721" s="5"/>
      <c r="B1721" s="5"/>
      <c r="C1721" s="7"/>
      <c r="D1721" s="9"/>
      <c r="E1721" s="6"/>
      <c r="F1721" s="6"/>
      <c r="G1721" s="6"/>
    </row>
    <row r="1722" spans="1:7">
      <c r="A1722" s="5"/>
      <c r="B1722" s="5"/>
      <c r="C1722" s="7"/>
      <c r="D1722" s="9"/>
      <c r="E1722" s="6"/>
      <c r="F1722" s="6"/>
      <c r="G1722" s="6"/>
    </row>
    <row r="1723" spans="1:7">
      <c r="A1723" s="5"/>
      <c r="B1723" s="5"/>
      <c r="C1723" s="7"/>
      <c r="D1723" s="9"/>
      <c r="E1723" s="6"/>
      <c r="F1723" s="6"/>
      <c r="G1723" s="6"/>
    </row>
    <row r="1724" spans="1:7">
      <c r="A1724" s="5"/>
      <c r="B1724" s="5"/>
      <c r="C1724" s="7"/>
      <c r="D1724" s="9"/>
      <c r="E1724" s="6"/>
      <c r="F1724" s="6"/>
      <c r="G1724" s="6"/>
    </row>
    <row r="1725" spans="1:7">
      <c r="A1725" s="5"/>
      <c r="B1725" s="5"/>
      <c r="C1725" s="7"/>
      <c r="D1725" s="9"/>
      <c r="E1725" s="6"/>
      <c r="F1725" s="6"/>
      <c r="G1725" s="6"/>
    </row>
    <row r="1726" spans="1:7">
      <c r="A1726" s="5"/>
      <c r="B1726" s="5"/>
      <c r="C1726" s="7"/>
      <c r="D1726" s="9"/>
      <c r="E1726" s="6"/>
      <c r="F1726" s="6"/>
      <c r="G1726" s="6"/>
    </row>
    <row r="1727" spans="1:7">
      <c r="A1727" s="5"/>
      <c r="B1727" s="5"/>
      <c r="C1727" s="7"/>
      <c r="D1727" s="9"/>
      <c r="E1727" s="6"/>
      <c r="F1727" s="6"/>
      <c r="G1727" s="6"/>
    </row>
    <row r="1728" spans="1:7">
      <c r="A1728" s="5"/>
      <c r="B1728" s="5"/>
      <c r="C1728" s="7"/>
      <c r="D1728" s="9"/>
      <c r="E1728" s="6"/>
      <c r="F1728" s="6"/>
      <c r="G1728" s="6"/>
    </row>
    <row r="1729" spans="1:7">
      <c r="A1729" s="5"/>
      <c r="B1729" s="5"/>
      <c r="C1729" s="7"/>
      <c r="D1729" s="9"/>
      <c r="E1729" s="6"/>
      <c r="F1729" s="6"/>
      <c r="G1729" s="6"/>
    </row>
    <row r="1730" spans="1:7">
      <c r="A1730" s="5"/>
      <c r="B1730" s="5"/>
      <c r="C1730" s="7"/>
      <c r="D1730" s="9"/>
      <c r="E1730" s="6"/>
      <c r="F1730" s="6"/>
      <c r="G1730" s="6"/>
    </row>
    <row r="1731" spans="1:7">
      <c r="A1731" s="5"/>
      <c r="B1731" s="5"/>
      <c r="C1731" s="7"/>
      <c r="D1731" s="9"/>
      <c r="E1731" s="6"/>
      <c r="F1731" s="6"/>
      <c r="G1731" s="6"/>
    </row>
    <row r="1732" spans="1:7">
      <c r="A1732" s="5"/>
      <c r="B1732" s="5"/>
      <c r="C1732" s="7"/>
      <c r="D1732" s="9"/>
      <c r="E1732" s="6"/>
      <c r="F1732" s="6"/>
      <c r="G1732" s="6"/>
    </row>
    <row r="1733" spans="1:7">
      <c r="A1733" s="5"/>
      <c r="B1733" s="5"/>
      <c r="C1733" s="7"/>
      <c r="D1733" s="9"/>
      <c r="E1733" s="6"/>
      <c r="F1733" s="6"/>
      <c r="G1733" s="6"/>
    </row>
    <row r="1734" spans="1:7">
      <c r="A1734" s="5"/>
      <c r="B1734" s="5"/>
      <c r="C1734" s="7"/>
      <c r="D1734" s="9"/>
      <c r="E1734" s="6"/>
      <c r="F1734" s="6"/>
      <c r="G1734" s="6"/>
    </row>
    <row r="1735" spans="1:7">
      <c r="A1735" s="5"/>
      <c r="B1735" s="5"/>
      <c r="C1735" s="7"/>
      <c r="D1735" s="9"/>
      <c r="E1735" s="6"/>
      <c r="F1735" s="6"/>
      <c r="G1735" s="6"/>
    </row>
    <row r="1736" spans="1:7">
      <c r="A1736" s="5"/>
      <c r="B1736" s="5"/>
      <c r="C1736" s="7"/>
      <c r="D1736" s="9"/>
      <c r="E1736" s="6"/>
      <c r="F1736" s="6"/>
      <c r="G1736" s="6"/>
    </row>
    <row r="1737" spans="1:7">
      <c r="A1737" s="5"/>
      <c r="B1737" s="5"/>
      <c r="C1737" s="7"/>
      <c r="D1737" s="9"/>
      <c r="E1737" s="6"/>
      <c r="F1737" s="6"/>
      <c r="G1737" s="6"/>
    </row>
    <row r="1738" spans="1:7">
      <c r="A1738" s="5"/>
      <c r="B1738" s="5"/>
      <c r="C1738" s="7"/>
      <c r="D1738" s="9"/>
      <c r="E1738" s="6"/>
      <c r="F1738" s="6"/>
      <c r="G1738" s="6"/>
    </row>
    <row r="1739" spans="1:7">
      <c r="A1739" s="5"/>
      <c r="B1739" s="5"/>
      <c r="C1739" s="7"/>
      <c r="D1739" s="9"/>
      <c r="E1739" s="6"/>
      <c r="F1739" s="6"/>
      <c r="G1739" s="6"/>
    </row>
    <row r="1740" spans="1:7">
      <c r="A1740" s="5"/>
      <c r="B1740" s="5"/>
      <c r="C1740" s="7"/>
      <c r="D1740" s="9"/>
      <c r="E1740" s="6"/>
      <c r="F1740" s="6"/>
      <c r="G1740" s="6"/>
    </row>
    <row r="1741" spans="1:7">
      <c r="A1741" s="5"/>
      <c r="B1741" s="5"/>
      <c r="C1741" s="7"/>
      <c r="D1741" s="9"/>
      <c r="E1741" s="6"/>
      <c r="F1741" s="6"/>
      <c r="G1741" s="6"/>
    </row>
    <row r="1742" spans="1:7">
      <c r="A1742" s="5"/>
      <c r="B1742" s="5"/>
      <c r="C1742" s="7"/>
      <c r="D1742" s="9"/>
      <c r="E1742" s="6"/>
      <c r="F1742" s="6"/>
      <c r="G1742" s="6"/>
    </row>
    <row r="1743" spans="1:7">
      <c r="A1743" s="5"/>
      <c r="B1743" s="5"/>
      <c r="C1743" s="7"/>
      <c r="D1743" s="9"/>
      <c r="E1743" s="6"/>
      <c r="F1743" s="6"/>
      <c r="G1743" s="6"/>
    </row>
    <row r="1744" spans="1:7">
      <c r="A1744" s="5"/>
      <c r="B1744" s="5"/>
      <c r="C1744" s="7"/>
      <c r="D1744" s="9"/>
      <c r="E1744" s="6"/>
      <c r="F1744" s="6"/>
      <c r="G1744" s="6"/>
    </row>
    <row r="1745" spans="1:7">
      <c r="A1745" s="5"/>
      <c r="B1745" s="5"/>
      <c r="C1745" s="7"/>
      <c r="D1745" s="9"/>
      <c r="E1745" s="6"/>
      <c r="F1745" s="6"/>
      <c r="G1745" s="6"/>
    </row>
    <row r="1746" spans="1:7">
      <c r="A1746" s="5"/>
      <c r="B1746" s="5"/>
      <c r="C1746" s="7"/>
      <c r="D1746" s="9"/>
      <c r="E1746" s="6"/>
      <c r="F1746" s="6"/>
      <c r="G1746" s="6"/>
    </row>
    <row r="1747" spans="1:7">
      <c r="A1747" s="5"/>
      <c r="B1747" s="5"/>
      <c r="C1747" s="7"/>
      <c r="D1747" s="9"/>
      <c r="E1747" s="6"/>
      <c r="F1747" s="6"/>
      <c r="G1747" s="6"/>
    </row>
    <row r="1748" spans="1:7">
      <c r="A1748" s="5"/>
      <c r="B1748" s="5"/>
      <c r="C1748" s="7"/>
      <c r="D1748" s="9"/>
      <c r="E1748" s="6"/>
      <c r="F1748" s="6"/>
      <c r="G1748" s="6"/>
    </row>
    <row r="1749" spans="1:7">
      <c r="A1749" s="5"/>
      <c r="B1749" s="5"/>
      <c r="C1749" s="7"/>
      <c r="D1749" s="9"/>
      <c r="E1749" s="6"/>
      <c r="F1749" s="6"/>
      <c r="G1749" s="6"/>
    </row>
    <row r="1750" spans="1:7">
      <c r="A1750" s="5"/>
      <c r="B1750" s="5"/>
      <c r="C1750" s="7"/>
      <c r="D1750" s="9"/>
      <c r="E1750" s="6"/>
      <c r="F1750" s="6"/>
      <c r="G1750" s="6"/>
    </row>
    <row r="1751" spans="1:7">
      <c r="A1751" s="5"/>
      <c r="B1751" s="5"/>
      <c r="C1751" s="7"/>
      <c r="D1751" s="9"/>
      <c r="E1751" s="6"/>
      <c r="F1751" s="6"/>
      <c r="G1751" s="6"/>
    </row>
    <row r="1752" spans="1:7">
      <c r="A1752" s="5"/>
      <c r="B1752" s="5"/>
      <c r="C1752" s="7"/>
      <c r="D1752" s="9"/>
      <c r="E1752" s="6"/>
      <c r="F1752" s="6"/>
      <c r="G1752" s="6"/>
    </row>
    <row r="1753" spans="1:7">
      <c r="A1753" s="5"/>
      <c r="B1753" s="5"/>
      <c r="C1753" s="7"/>
      <c r="D1753" s="9"/>
      <c r="E1753" s="6"/>
      <c r="F1753" s="6"/>
      <c r="G1753" s="6"/>
    </row>
    <row r="1754" spans="1:7">
      <c r="A1754" s="5"/>
      <c r="B1754" s="5"/>
      <c r="C1754" s="7"/>
      <c r="D1754" s="9"/>
      <c r="E1754" s="6"/>
      <c r="F1754" s="6"/>
      <c r="G1754" s="6"/>
    </row>
    <row r="1755" spans="1:7">
      <c r="A1755" s="5"/>
      <c r="B1755" s="5"/>
      <c r="C1755" s="7"/>
      <c r="D1755" s="9"/>
      <c r="E1755" s="6"/>
      <c r="F1755" s="6"/>
      <c r="G1755" s="6"/>
    </row>
    <row r="1756" spans="1:7">
      <c r="A1756" s="5"/>
      <c r="B1756" s="5"/>
      <c r="C1756" s="7"/>
      <c r="D1756" s="9"/>
      <c r="E1756" s="6"/>
      <c r="F1756" s="6"/>
      <c r="G1756" s="6"/>
    </row>
    <row r="1757" spans="1:7">
      <c r="A1757" s="5"/>
      <c r="B1757" s="5"/>
      <c r="C1757" s="7"/>
      <c r="D1757" s="9"/>
      <c r="E1757" s="6"/>
      <c r="F1757" s="6"/>
      <c r="G1757" s="6"/>
    </row>
    <row r="1758" spans="1:7">
      <c r="A1758" s="5"/>
      <c r="B1758" s="5"/>
      <c r="C1758" s="7"/>
      <c r="D1758" s="9"/>
      <c r="E1758" s="6"/>
      <c r="F1758" s="6"/>
      <c r="G1758" s="6"/>
    </row>
    <row r="1759" spans="1:7">
      <c r="A1759" s="5"/>
      <c r="B1759" s="5"/>
      <c r="C1759" s="7"/>
      <c r="D1759" s="9"/>
      <c r="E1759" s="6"/>
      <c r="F1759" s="6"/>
      <c r="G1759" s="6"/>
    </row>
    <row r="1760" spans="1:7">
      <c r="A1760" s="5"/>
      <c r="B1760" s="5"/>
      <c r="C1760" s="7"/>
      <c r="D1760" s="9"/>
      <c r="E1760" s="6"/>
      <c r="F1760" s="6"/>
      <c r="G1760" s="6"/>
    </row>
    <row r="1761" spans="1:7">
      <c r="A1761" s="5"/>
      <c r="B1761" s="5"/>
      <c r="C1761" s="7"/>
      <c r="D1761" s="9"/>
      <c r="E1761" s="6"/>
      <c r="F1761" s="6"/>
      <c r="G1761" s="6"/>
    </row>
    <row r="1762" spans="1:7">
      <c r="A1762" s="5"/>
      <c r="B1762" s="5"/>
      <c r="C1762" s="7"/>
      <c r="D1762" s="9"/>
      <c r="E1762" s="6"/>
      <c r="F1762" s="6"/>
      <c r="G1762" s="6"/>
    </row>
    <row r="1763" spans="1:7">
      <c r="A1763" s="5"/>
      <c r="B1763" s="5"/>
      <c r="C1763" s="7"/>
      <c r="D1763" s="9"/>
      <c r="E1763" s="6"/>
      <c r="F1763" s="6"/>
      <c r="G1763" s="6"/>
    </row>
    <row r="1764" spans="1:7">
      <c r="A1764" s="5"/>
      <c r="B1764" s="5"/>
      <c r="C1764" s="7"/>
      <c r="D1764" s="9"/>
      <c r="E1764" s="6"/>
      <c r="F1764" s="6"/>
      <c r="G1764" s="6"/>
    </row>
    <row r="1765" spans="1:7">
      <c r="A1765" s="5"/>
      <c r="B1765" s="5"/>
      <c r="C1765" s="7"/>
      <c r="D1765" s="9"/>
      <c r="E1765" s="6"/>
      <c r="F1765" s="6"/>
      <c r="G1765" s="6"/>
    </row>
    <row r="1766" spans="1:7">
      <c r="A1766" s="5"/>
      <c r="B1766" s="5"/>
      <c r="C1766" s="7"/>
      <c r="D1766" s="9"/>
      <c r="E1766" s="6"/>
      <c r="F1766" s="6"/>
      <c r="G1766" s="6"/>
    </row>
    <row r="1767" spans="1:7">
      <c r="A1767" s="5"/>
      <c r="B1767" s="5"/>
      <c r="C1767" s="7"/>
      <c r="D1767" s="9"/>
      <c r="E1767" s="6"/>
      <c r="F1767" s="6"/>
      <c r="G1767" s="6"/>
    </row>
    <row r="1768" spans="1:7">
      <c r="A1768" s="5"/>
      <c r="B1768" s="5"/>
      <c r="C1768" s="7"/>
      <c r="D1768" s="9"/>
      <c r="E1768" s="6"/>
      <c r="F1768" s="6"/>
      <c r="G1768" s="6"/>
    </row>
    <row r="1769" spans="1:7">
      <c r="A1769" s="5"/>
      <c r="B1769" s="5"/>
      <c r="C1769" s="7"/>
      <c r="D1769" s="8"/>
      <c r="E1769" s="6"/>
      <c r="F1769" s="6"/>
      <c r="G1769" s="6"/>
    </row>
    <row r="1770" spans="1:7">
      <c r="A1770" s="5"/>
      <c r="B1770" s="5"/>
      <c r="C1770" s="7"/>
      <c r="D1770" s="8"/>
      <c r="E1770" s="6"/>
      <c r="F1770" s="6"/>
      <c r="G1770" s="6"/>
    </row>
    <row r="1771" spans="1:7">
      <c r="A1771" s="5"/>
      <c r="B1771" s="5"/>
      <c r="C1771" s="7"/>
      <c r="D1771" s="7"/>
      <c r="E1771" s="6"/>
      <c r="F1771" s="6"/>
      <c r="G1771" s="6"/>
    </row>
    <row r="1772" spans="1:7">
      <c r="A1772" s="5"/>
      <c r="B1772" s="5"/>
      <c r="C1772" s="5"/>
      <c r="D1772" s="5"/>
      <c r="E1772" s="5"/>
      <c r="F1772" s="5"/>
      <c r="G1772" s="5"/>
    </row>
    <row r="1773" spans="1:7">
      <c r="A1773" s="5"/>
      <c r="B1773" s="5"/>
      <c r="C1773" s="5"/>
      <c r="D1773" s="5"/>
      <c r="E1773" s="5"/>
      <c r="F1773" s="5"/>
      <c r="G1773" s="5"/>
    </row>
    <row r="1774" spans="1:7">
      <c r="A1774" s="5"/>
      <c r="B1774" s="5"/>
      <c r="C1774" s="13"/>
      <c r="D1774" s="13"/>
      <c r="E1774" s="13"/>
      <c r="F1774" s="13"/>
      <c r="G1774" s="13"/>
    </row>
    <row r="1775" spans="1:7">
      <c r="A1775" s="5"/>
      <c r="B1775" s="5"/>
      <c r="C1775" s="7"/>
      <c r="D1775" s="7"/>
      <c r="E1775" s="7"/>
      <c r="F1775" s="7"/>
      <c r="G1775" s="7"/>
    </row>
    <row r="1776" spans="1:7">
      <c r="A1776" s="5"/>
      <c r="B1776" s="5"/>
      <c r="C1776" s="12"/>
      <c r="D1776" s="12"/>
      <c r="E1776" s="10"/>
      <c r="F1776" s="10"/>
      <c r="G1776" s="10"/>
    </row>
    <row r="1777" spans="1:7">
      <c r="A1777" s="5"/>
      <c r="B1777" s="5"/>
      <c r="C1777" s="12"/>
      <c r="D1777" s="12"/>
      <c r="E1777" s="11"/>
      <c r="F1777" s="11"/>
      <c r="G1777" s="10"/>
    </row>
    <row r="1778" spans="1:7">
      <c r="A1778" s="5"/>
      <c r="B1778" s="5"/>
      <c r="C1778" s="7"/>
      <c r="D1778" s="9"/>
      <c r="E1778" s="6"/>
      <c r="F1778" s="6"/>
      <c r="G1778" s="6"/>
    </row>
    <row r="1779" spans="1:7">
      <c r="A1779" s="5"/>
      <c r="B1779" s="5"/>
      <c r="C1779" s="7"/>
      <c r="D1779" s="9"/>
      <c r="E1779" s="6"/>
      <c r="F1779" s="6"/>
      <c r="G1779" s="6"/>
    </row>
    <row r="1780" spans="1:7">
      <c r="A1780" s="5"/>
      <c r="B1780" s="5"/>
      <c r="C1780" s="7"/>
      <c r="D1780" s="9"/>
      <c r="E1780" s="6"/>
      <c r="F1780" s="6"/>
      <c r="G1780" s="6"/>
    </row>
    <row r="1781" spans="1:7">
      <c r="A1781" s="5"/>
      <c r="B1781" s="5"/>
      <c r="C1781" s="7"/>
      <c r="D1781" s="9"/>
      <c r="E1781" s="6"/>
      <c r="F1781" s="6"/>
      <c r="G1781" s="6"/>
    </row>
    <row r="1782" spans="1:7">
      <c r="A1782" s="5"/>
      <c r="B1782" s="5"/>
      <c r="C1782" s="7"/>
      <c r="D1782" s="9"/>
      <c r="E1782" s="6"/>
      <c r="F1782" s="6"/>
      <c r="G1782" s="6"/>
    </row>
    <row r="1783" spans="1:7">
      <c r="A1783" s="5"/>
      <c r="B1783" s="5"/>
      <c r="C1783" s="7"/>
      <c r="D1783" s="9"/>
      <c r="E1783" s="6"/>
      <c r="F1783" s="6"/>
      <c r="G1783" s="6"/>
    </row>
    <row r="1784" spans="1:7">
      <c r="A1784" s="5"/>
      <c r="B1784" s="5"/>
      <c r="C1784" s="7"/>
      <c r="D1784" s="9"/>
      <c r="E1784" s="6"/>
      <c r="F1784" s="6"/>
      <c r="G1784" s="6"/>
    </row>
    <row r="1785" spans="1:7">
      <c r="A1785" s="5"/>
      <c r="B1785" s="5"/>
      <c r="C1785" s="7"/>
      <c r="D1785" s="9"/>
      <c r="E1785" s="6"/>
      <c r="F1785" s="6"/>
      <c r="G1785" s="6"/>
    </row>
    <row r="1786" spans="1:7">
      <c r="A1786" s="5"/>
      <c r="B1786" s="5"/>
      <c r="C1786" s="7"/>
      <c r="D1786" s="9"/>
      <c r="E1786" s="6"/>
      <c r="F1786" s="6"/>
      <c r="G1786" s="6"/>
    </row>
    <row r="1787" spans="1:7">
      <c r="A1787" s="5"/>
      <c r="B1787" s="5"/>
      <c r="C1787" s="7"/>
      <c r="D1787" s="9"/>
      <c r="E1787" s="6"/>
      <c r="F1787" s="6"/>
      <c r="G1787" s="6"/>
    </row>
    <row r="1788" spans="1:7">
      <c r="A1788" s="5"/>
      <c r="B1788" s="5"/>
      <c r="C1788" s="7"/>
      <c r="D1788" s="9"/>
      <c r="E1788" s="6"/>
      <c r="F1788" s="6"/>
      <c r="G1788" s="6"/>
    </row>
    <row r="1789" spans="1:7">
      <c r="A1789" s="5"/>
      <c r="B1789" s="5"/>
      <c r="C1789" s="7"/>
      <c r="D1789" s="9"/>
      <c r="E1789" s="6"/>
      <c r="F1789" s="6"/>
      <c r="G1789" s="6"/>
    </row>
    <row r="1790" spans="1:7">
      <c r="A1790" s="5"/>
      <c r="B1790" s="5"/>
      <c r="C1790" s="7"/>
      <c r="D1790" s="9"/>
      <c r="E1790" s="6"/>
      <c r="F1790" s="6"/>
      <c r="G1790" s="6"/>
    </row>
    <row r="1791" spans="1:7">
      <c r="A1791" s="5"/>
      <c r="B1791" s="5"/>
      <c r="C1791" s="7"/>
      <c r="D1791" s="9"/>
      <c r="E1791" s="6"/>
      <c r="F1791" s="6"/>
      <c r="G1791" s="6"/>
    </row>
    <row r="1792" spans="1:7">
      <c r="A1792" s="5"/>
      <c r="B1792" s="5"/>
      <c r="C1792" s="7"/>
      <c r="D1792" s="9"/>
      <c r="E1792" s="6"/>
      <c r="F1792" s="6"/>
      <c r="G1792" s="6"/>
    </row>
    <row r="1793" spans="1:7">
      <c r="A1793" s="5"/>
      <c r="B1793" s="5"/>
      <c r="C1793" s="7"/>
      <c r="D1793" s="9"/>
      <c r="E1793" s="6"/>
      <c r="F1793" s="6"/>
      <c r="G1793" s="6"/>
    </row>
    <row r="1794" spans="1:7">
      <c r="A1794" s="5"/>
      <c r="B1794" s="5"/>
      <c r="C1794" s="7"/>
      <c r="D1794" s="9"/>
      <c r="E1794" s="6"/>
      <c r="F1794" s="6"/>
      <c r="G1794" s="6"/>
    </row>
    <row r="1795" spans="1:7">
      <c r="A1795" s="5"/>
      <c r="B1795" s="5"/>
      <c r="C1795" s="7"/>
      <c r="D1795" s="9"/>
      <c r="E1795" s="6"/>
      <c r="F1795" s="6"/>
      <c r="G1795" s="6"/>
    </row>
    <row r="1796" spans="1:7">
      <c r="A1796" s="5"/>
      <c r="B1796" s="5"/>
      <c r="C1796" s="7"/>
      <c r="D1796" s="9"/>
      <c r="E1796" s="6"/>
      <c r="F1796" s="6"/>
      <c r="G1796" s="6"/>
    </row>
    <row r="1797" spans="1:7">
      <c r="A1797" s="5"/>
      <c r="B1797" s="5"/>
      <c r="C1797" s="7"/>
      <c r="D1797" s="9"/>
      <c r="E1797" s="6"/>
      <c r="F1797" s="6"/>
      <c r="G1797" s="6"/>
    </row>
    <row r="1798" spans="1:7">
      <c r="A1798" s="5"/>
      <c r="B1798" s="5"/>
      <c r="C1798" s="7"/>
      <c r="D1798" s="9"/>
      <c r="E1798" s="6"/>
      <c r="F1798" s="6"/>
      <c r="G1798" s="6"/>
    </row>
    <row r="1799" spans="1:7">
      <c r="A1799" s="5"/>
      <c r="B1799" s="5"/>
      <c r="C1799" s="7"/>
      <c r="D1799" s="9"/>
      <c r="E1799" s="6"/>
      <c r="F1799" s="6"/>
      <c r="G1799" s="6"/>
    </row>
    <row r="1800" spans="1:7">
      <c r="A1800" s="5"/>
      <c r="B1800" s="5"/>
      <c r="C1800" s="7"/>
      <c r="D1800" s="9"/>
      <c r="E1800" s="6"/>
      <c r="F1800" s="6"/>
      <c r="G1800" s="6"/>
    </row>
    <row r="1801" spans="1:7">
      <c r="A1801" s="5"/>
      <c r="B1801" s="5"/>
      <c r="C1801" s="7"/>
      <c r="D1801" s="9"/>
      <c r="E1801" s="6"/>
      <c r="F1801" s="6"/>
      <c r="G1801" s="6"/>
    </row>
    <row r="1802" spans="1:7">
      <c r="A1802" s="5"/>
      <c r="B1802" s="5"/>
      <c r="C1802" s="7"/>
      <c r="D1802" s="9"/>
      <c r="E1802" s="6"/>
      <c r="F1802" s="6"/>
      <c r="G1802" s="6"/>
    </row>
    <row r="1803" spans="1:7">
      <c r="A1803" s="5"/>
      <c r="B1803" s="5"/>
      <c r="C1803" s="7"/>
      <c r="D1803" s="9"/>
      <c r="E1803" s="6"/>
      <c r="F1803" s="6"/>
      <c r="G1803" s="6"/>
    </row>
    <row r="1804" spans="1:7">
      <c r="A1804" s="5"/>
      <c r="B1804" s="5"/>
      <c r="C1804" s="7"/>
      <c r="D1804" s="9"/>
      <c r="E1804" s="6"/>
      <c r="F1804" s="6"/>
      <c r="G1804" s="6"/>
    </row>
    <row r="1805" spans="1:7">
      <c r="A1805" s="5"/>
      <c r="B1805" s="5"/>
      <c r="C1805" s="7"/>
      <c r="D1805" s="9"/>
      <c r="E1805" s="6"/>
      <c r="F1805" s="6"/>
      <c r="G1805" s="6"/>
    </row>
    <row r="1806" spans="1:7">
      <c r="A1806" s="5"/>
      <c r="B1806" s="5"/>
      <c r="C1806" s="7"/>
      <c r="D1806" s="9"/>
      <c r="E1806" s="6"/>
      <c r="F1806" s="6"/>
      <c r="G1806" s="6"/>
    </row>
    <row r="1807" spans="1:7">
      <c r="A1807" s="5"/>
      <c r="B1807" s="5"/>
      <c r="C1807" s="7"/>
      <c r="D1807" s="9"/>
      <c r="E1807" s="6"/>
      <c r="F1807" s="6"/>
      <c r="G1807" s="6"/>
    </row>
    <row r="1808" spans="1:7">
      <c r="A1808" s="5"/>
      <c r="B1808" s="5"/>
      <c r="C1808" s="7"/>
      <c r="D1808" s="9"/>
      <c r="E1808" s="6"/>
      <c r="F1808" s="6"/>
      <c r="G1808" s="6"/>
    </row>
    <row r="1809" spans="1:7">
      <c r="A1809" s="5"/>
      <c r="B1809" s="5"/>
      <c r="C1809" s="7"/>
      <c r="D1809" s="9"/>
      <c r="E1809" s="6"/>
      <c r="F1809" s="6"/>
      <c r="G1809" s="6"/>
    </row>
    <row r="1810" spans="1:7">
      <c r="A1810" s="5"/>
      <c r="B1810" s="5"/>
      <c r="C1810" s="7"/>
      <c r="D1810" s="9"/>
      <c r="E1810" s="6"/>
      <c r="F1810" s="6"/>
      <c r="G1810" s="6"/>
    </row>
    <row r="1811" spans="1:7">
      <c r="A1811" s="5"/>
      <c r="B1811" s="5"/>
      <c r="C1811" s="7"/>
      <c r="D1811" s="9"/>
      <c r="E1811" s="6"/>
      <c r="F1811" s="6"/>
      <c r="G1811" s="6"/>
    </row>
    <row r="1812" spans="1:7">
      <c r="A1812" s="5"/>
      <c r="B1812" s="5"/>
      <c r="C1812" s="7"/>
      <c r="D1812" s="9"/>
      <c r="E1812" s="6"/>
      <c r="F1812" s="6"/>
      <c r="G1812" s="6"/>
    </row>
    <row r="1813" spans="1:7">
      <c r="A1813" s="5"/>
      <c r="B1813" s="5"/>
      <c r="C1813" s="7"/>
      <c r="D1813" s="9"/>
      <c r="E1813" s="6"/>
      <c r="F1813" s="6"/>
      <c r="G1813" s="6"/>
    </row>
    <row r="1814" spans="1:7">
      <c r="A1814" s="5"/>
      <c r="B1814" s="5"/>
      <c r="C1814" s="7"/>
      <c r="D1814" s="9"/>
      <c r="E1814" s="6"/>
      <c r="F1814" s="6"/>
      <c r="G1814" s="6"/>
    </row>
    <row r="1815" spans="1:7">
      <c r="A1815" s="5"/>
      <c r="B1815" s="5"/>
      <c r="C1815" s="7"/>
      <c r="D1815" s="9"/>
      <c r="E1815" s="6"/>
      <c r="F1815" s="6"/>
      <c r="G1815" s="6"/>
    </row>
    <row r="1816" spans="1:7">
      <c r="A1816" s="5"/>
      <c r="B1816" s="5"/>
      <c r="C1816" s="7"/>
      <c r="D1816" s="9"/>
      <c r="E1816" s="6"/>
      <c r="F1816" s="6"/>
      <c r="G1816" s="6"/>
    </row>
    <row r="1817" spans="1:7">
      <c r="A1817" s="5"/>
      <c r="B1817" s="5"/>
      <c r="C1817" s="7"/>
      <c r="D1817" s="9"/>
      <c r="E1817" s="6"/>
      <c r="F1817" s="6"/>
      <c r="G1817" s="6"/>
    </row>
    <row r="1818" spans="1:7">
      <c r="A1818" s="5"/>
      <c r="B1818" s="5"/>
      <c r="C1818" s="7"/>
      <c r="D1818" s="9"/>
      <c r="E1818" s="6"/>
      <c r="F1818" s="6"/>
      <c r="G1818" s="6"/>
    </row>
    <row r="1819" spans="1:7">
      <c r="A1819" s="5"/>
      <c r="B1819" s="5"/>
      <c r="C1819" s="7"/>
      <c r="D1819" s="9"/>
      <c r="E1819" s="6"/>
      <c r="F1819" s="6"/>
      <c r="G1819" s="6"/>
    </row>
    <row r="1820" spans="1:7">
      <c r="A1820" s="5"/>
      <c r="B1820" s="5"/>
      <c r="C1820" s="7"/>
      <c r="D1820" s="9"/>
      <c r="E1820" s="6"/>
      <c r="F1820" s="6"/>
      <c r="G1820" s="6"/>
    </row>
    <row r="1821" spans="1:7">
      <c r="A1821" s="5"/>
      <c r="B1821" s="5"/>
      <c r="C1821" s="7"/>
      <c r="D1821" s="9"/>
      <c r="E1821" s="6"/>
      <c r="F1821" s="6"/>
      <c r="G1821" s="6"/>
    </row>
    <row r="1822" spans="1:7">
      <c r="A1822" s="5"/>
      <c r="B1822" s="5"/>
      <c r="C1822" s="7"/>
      <c r="D1822" s="9"/>
      <c r="E1822" s="6"/>
      <c r="F1822" s="6"/>
      <c r="G1822" s="6"/>
    </row>
    <row r="1823" spans="1:7">
      <c r="A1823" s="5"/>
      <c r="B1823" s="5"/>
      <c r="C1823" s="7"/>
      <c r="D1823" s="9"/>
      <c r="E1823" s="6"/>
      <c r="F1823" s="6"/>
      <c r="G1823" s="6"/>
    </row>
    <row r="1824" spans="1:7">
      <c r="A1824" s="5"/>
      <c r="B1824" s="5"/>
      <c r="C1824" s="7"/>
      <c r="D1824" s="9"/>
      <c r="E1824" s="6"/>
      <c r="F1824" s="6"/>
      <c r="G1824" s="6"/>
    </row>
    <row r="1825" spans="1:7">
      <c r="A1825" s="5"/>
      <c r="B1825" s="5"/>
      <c r="C1825" s="7"/>
      <c r="D1825" s="9"/>
      <c r="E1825" s="6"/>
      <c r="F1825" s="6"/>
      <c r="G1825" s="6"/>
    </row>
    <row r="1826" spans="1:7">
      <c r="A1826" s="5"/>
      <c r="B1826" s="5"/>
      <c r="C1826" s="7"/>
      <c r="D1826" s="9"/>
      <c r="E1826" s="6"/>
      <c r="F1826" s="6"/>
      <c r="G1826" s="6"/>
    </row>
    <row r="1827" spans="1:7">
      <c r="A1827" s="5"/>
      <c r="B1827" s="5"/>
      <c r="C1827" s="7"/>
      <c r="D1827" s="9"/>
      <c r="E1827" s="6"/>
      <c r="F1827" s="6"/>
      <c r="G1827" s="6"/>
    </row>
    <row r="1828" spans="1:7">
      <c r="A1828" s="5"/>
      <c r="B1828" s="5"/>
      <c r="C1828" s="7"/>
      <c r="D1828" s="9"/>
      <c r="E1828" s="6"/>
      <c r="F1828" s="6"/>
      <c r="G1828" s="6"/>
    </row>
    <row r="1829" spans="1:7">
      <c r="A1829" s="5"/>
      <c r="B1829" s="5"/>
      <c r="C1829" s="7"/>
      <c r="D1829" s="9"/>
      <c r="E1829" s="6"/>
      <c r="F1829" s="6"/>
      <c r="G1829" s="6"/>
    </row>
    <row r="1830" spans="1:7">
      <c r="A1830" s="5"/>
      <c r="B1830" s="5"/>
      <c r="C1830" s="7"/>
      <c r="D1830" s="9"/>
      <c r="E1830" s="6"/>
      <c r="F1830" s="6"/>
      <c r="G1830" s="6"/>
    </row>
    <row r="1831" spans="1:7">
      <c r="A1831" s="5"/>
      <c r="B1831" s="5"/>
      <c r="C1831" s="7"/>
      <c r="D1831" s="9"/>
      <c r="E1831" s="6"/>
      <c r="F1831" s="6"/>
      <c r="G1831" s="6"/>
    </row>
    <row r="1832" spans="1:7">
      <c r="A1832" s="5"/>
      <c r="B1832" s="5"/>
      <c r="C1832" s="7"/>
      <c r="D1832" s="9"/>
      <c r="E1832" s="6"/>
      <c r="F1832" s="6"/>
      <c r="G1832" s="6"/>
    </row>
    <row r="1833" spans="1:7">
      <c r="A1833" s="5"/>
      <c r="B1833" s="5"/>
      <c r="C1833" s="7"/>
      <c r="D1833" s="9"/>
      <c r="E1833" s="6"/>
      <c r="F1833" s="6"/>
      <c r="G1833" s="6"/>
    </row>
    <row r="1834" spans="1:7">
      <c r="A1834" s="5"/>
      <c r="B1834" s="5"/>
      <c r="C1834" s="7"/>
      <c r="D1834" s="9"/>
      <c r="E1834" s="6"/>
      <c r="F1834" s="6"/>
      <c r="G1834" s="6"/>
    </row>
    <row r="1835" spans="1:7">
      <c r="A1835" s="5"/>
      <c r="B1835" s="5"/>
      <c r="C1835" s="7"/>
      <c r="D1835" s="9"/>
      <c r="E1835" s="6"/>
      <c r="F1835" s="6"/>
      <c r="G1835" s="6"/>
    </row>
    <row r="1836" spans="1:7">
      <c r="A1836" s="5"/>
      <c r="B1836" s="5"/>
      <c r="C1836" s="7"/>
      <c r="D1836" s="9"/>
      <c r="E1836" s="6"/>
      <c r="F1836" s="6"/>
      <c r="G1836" s="6"/>
    </row>
    <row r="1837" spans="1:7">
      <c r="A1837" s="5"/>
      <c r="B1837" s="5"/>
      <c r="C1837" s="7"/>
      <c r="D1837" s="9"/>
      <c r="E1837" s="6"/>
      <c r="F1837" s="6"/>
      <c r="G1837" s="6"/>
    </row>
    <row r="1838" spans="1:7">
      <c r="A1838" s="5"/>
      <c r="B1838" s="5"/>
      <c r="C1838" s="7"/>
      <c r="D1838" s="9"/>
      <c r="E1838" s="6"/>
      <c r="F1838" s="6"/>
      <c r="G1838" s="6"/>
    </row>
    <row r="1839" spans="1:7">
      <c r="A1839" s="5"/>
      <c r="B1839" s="5"/>
      <c r="C1839" s="7"/>
      <c r="D1839" s="9"/>
      <c r="E1839" s="6"/>
      <c r="F1839" s="6"/>
      <c r="G1839" s="6"/>
    </row>
    <row r="1840" spans="1:7">
      <c r="A1840" s="5"/>
      <c r="B1840" s="5"/>
      <c r="C1840" s="7"/>
      <c r="D1840" s="9"/>
      <c r="E1840" s="6"/>
      <c r="F1840" s="6"/>
      <c r="G1840" s="6"/>
    </row>
    <row r="1841" spans="1:7">
      <c r="A1841" s="5"/>
      <c r="B1841" s="5"/>
      <c r="C1841" s="7"/>
      <c r="D1841" s="9"/>
      <c r="E1841" s="6"/>
      <c r="F1841" s="6"/>
      <c r="G1841" s="6"/>
    </row>
    <row r="1842" spans="1:7">
      <c r="A1842" s="5"/>
      <c r="B1842" s="5"/>
      <c r="C1842" s="7"/>
      <c r="D1842" s="9"/>
      <c r="E1842" s="6"/>
      <c r="F1842" s="6"/>
      <c r="G1842" s="6"/>
    </row>
    <row r="1843" spans="1:7">
      <c r="A1843" s="5"/>
      <c r="B1843" s="5"/>
      <c r="C1843" s="7"/>
      <c r="D1843" s="9"/>
      <c r="E1843" s="6"/>
      <c r="F1843" s="6"/>
      <c r="G1843" s="6"/>
    </row>
    <row r="1844" spans="1:7">
      <c r="A1844" s="5"/>
      <c r="B1844" s="5"/>
      <c r="C1844" s="7"/>
      <c r="D1844" s="9"/>
      <c r="E1844" s="6"/>
      <c r="F1844" s="6"/>
      <c r="G1844" s="6"/>
    </row>
    <row r="1845" spans="1:7">
      <c r="A1845" s="5"/>
      <c r="B1845" s="5"/>
      <c r="C1845" s="7"/>
      <c r="D1845" s="9"/>
      <c r="E1845" s="6"/>
      <c r="F1845" s="6"/>
      <c r="G1845" s="6"/>
    </row>
    <row r="1846" spans="1:7">
      <c r="A1846" s="5"/>
      <c r="B1846" s="5"/>
      <c r="C1846" s="7"/>
      <c r="D1846" s="9"/>
      <c r="E1846" s="6"/>
      <c r="F1846" s="6"/>
      <c r="G1846" s="6"/>
    </row>
    <row r="1847" spans="1:7">
      <c r="A1847" s="5"/>
      <c r="B1847" s="5"/>
      <c r="C1847" s="7"/>
      <c r="D1847" s="9"/>
      <c r="E1847" s="6"/>
      <c r="F1847" s="6"/>
      <c r="G1847" s="6"/>
    </row>
    <row r="1848" spans="1:7">
      <c r="A1848" s="5"/>
      <c r="B1848" s="5"/>
      <c r="C1848" s="7"/>
      <c r="D1848" s="9"/>
      <c r="E1848" s="6"/>
      <c r="F1848" s="6"/>
      <c r="G1848" s="6"/>
    </row>
    <row r="1849" spans="1:7">
      <c r="A1849" s="5"/>
      <c r="B1849" s="5"/>
      <c r="C1849" s="7"/>
      <c r="D1849" s="9"/>
      <c r="E1849" s="6"/>
      <c r="F1849" s="6"/>
      <c r="G1849" s="6"/>
    </row>
    <row r="1850" spans="1:7">
      <c r="A1850" s="5"/>
      <c r="B1850" s="5"/>
      <c r="C1850" s="7"/>
      <c r="D1850" s="9"/>
      <c r="E1850" s="6"/>
      <c r="F1850" s="6"/>
      <c r="G1850" s="6"/>
    </row>
    <row r="1851" spans="1:7">
      <c r="A1851" s="5"/>
      <c r="B1851" s="5"/>
      <c r="C1851" s="7"/>
      <c r="D1851" s="9"/>
      <c r="E1851" s="6"/>
      <c r="F1851" s="6"/>
      <c r="G1851" s="6"/>
    </row>
    <row r="1852" spans="1:7">
      <c r="A1852" s="5"/>
      <c r="B1852" s="5"/>
      <c r="C1852" s="7"/>
      <c r="D1852" s="9"/>
      <c r="E1852" s="6"/>
      <c r="F1852" s="6"/>
      <c r="G1852" s="6"/>
    </row>
    <row r="1853" spans="1:7">
      <c r="A1853" s="5"/>
      <c r="B1853" s="5"/>
      <c r="C1853" s="7"/>
      <c r="D1853" s="9"/>
      <c r="E1853" s="6"/>
      <c r="F1853" s="6"/>
      <c r="G1853" s="6"/>
    </row>
    <row r="1854" spans="1:7">
      <c r="A1854" s="5"/>
      <c r="B1854" s="5"/>
      <c r="C1854" s="7"/>
      <c r="D1854" s="9"/>
      <c r="E1854" s="6"/>
      <c r="F1854" s="6"/>
      <c r="G1854" s="6"/>
    </row>
    <row r="1855" spans="1:7">
      <c r="A1855" s="5"/>
      <c r="B1855" s="5"/>
      <c r="C1855" s="7"/>
      <c r="D1855" s="9"/>
      <c r="E1855" s="6"/>
      <c r="F1855" s="6"/>
      <c r="G1855" s="6"/>
    </row>
    <row r="1856" spans="1:7">
      <c r="A1856" s="5"/>
      <c r="B1856" s="5"/>
      <c r="C1856" s="7"/>
      <c r="D1856" s="9"/>
      <c r="E1856" s="6"/>
      <c r="F1856" s="6"/>
      <c r="G1856" s="6"/>
    </row>
    <row r="1857" spans="1:7">
      <c r="A1857" s="5"/>
      <c r="B1857" s="5"/>
      <c r="C1857" s="7"/>
      <c r="D1857" s="9"/>
      <c r="E1857" s="6"/>
      <c r="F1857" s="6"/>
      <c r="G1857" s="6"/>
    </row>
    <row r="1858" spans="1:7">
      <c r="A1858" s="5"/>
      <c r="B1858" s="5"/>
      <c r="C1858" s="7"/>
      <c r="D1858" s="9"/>
      <c r="E1858" s="6"/>
      <c r="F1858" s="6"/>
      <c r="G1858" s="6"/>
    </row>
    <row r="1859" spans="1:7">
      <c r="A1859" s="5"/>
      <c r="B1859" s="5"/>
      <c r="C1859" s="7"/>
      <c r="D1859" s="9"/>
      <c r="E1859" s="6"/>
      <c r="F1859" s="6"/>
      <c r="G1859" s="6"/>
    </row>
    <row r="1860" spans="1:7">
      <c r="A1860" s="5"/>
      <c r="B1860" s="5"/>
      <c r="C1860" s="7"/>
      <c r="D1860" s="9"/>
      <c r="E1860" s="6"/>
      <c r="F1860" s="6"/>
      <c r="G1860" s="6"/>
    </row>
    <row r="1861" spans="1:7">
      <c r="A1861" s="5"/>
      <c r="B1861" s="5"/>
      <c r="C1861" s="7"/>
      <c r="D1861" s="9"/>
      <c r="E1861" s="6"/>
      <c r="F1861" s="6"/>
      <c r="G1861" s="6"/>
    </row>
    <row r="1862" spans="1:7">
      <c r="A1862" s="5"/>
      <c r="B1862" s="5"/>
      <c r="C1862" s="7"/>
      <c r="D1862" s="9"/>
      <c r="E1862" s="6"/>
      <c r="F1862" s="6"/>
      <c r="G1862" s="6"/>
    </row>
    <row r="1863" spans="1:7">
      <c r="A1863" s="5"/>
      <c r="B1863" s="5"/>
      <c r="C1863" s="7"/>
      <c r="D1863" s="9"/>
      <c r="E1863" s="6"/>
      <c r="F1863" s="6"/>
      <c r="G1863" s="6"/>
    </row>
    <row r="1864" spans="1:7">
      <c r="A1864" s="5"/>
      <c r="B1864" s="5"/>
      <c r="C1864" s="7"/>
      <c r="D1864" s="9"/>
      <c r="E1864" s="6"/>
      <c r="F1864" s="6"/>
      <c r="G1864" s="6"/>
    </row>
    <row r="1865" spans="1:7">
      <c r="A1865" s="5"/>
      <c r="B1865" s="5"/>
      <c r="C1865" s="7"/>
      <c r="D1865" s="9"/>
      <c r="E1865" s="6"/>
      <c r="F1865" s="6"/>
      <c r="G1865" s="6"/>
    </row>
    <row r="1866" spans="1:7">
      <c r="A1866" s="5"/>
      <c r="B1866" s="5"/>
      <c r="C1866" s="7"/>
      <c r="D1866" s="9"/>
      <c r="E1866" s="6"/>
      <c r="F1866" s="6"/>
      <c r="G1866" s="6"/>
    </row>
    <row r="1867" spans="1:7">
      <c r="A1867" s="5"/>
      <c r="B1867" s="5"/>
      <c r="C1867" s="7"/>
      <c r="D1867" s="9"/>
      <c r="E1867" s="6"/>
      <c r="F1867" s="6"/>
      <c r="G1867" s="6"/>
    </row>
    <row r="1868" spans="1:7">
      <c r="A1868" s="5"/>
      <c r="B1868" s="5"/>
      <c r="C1868" s="7"/>
      <c r="D1868" s="9"/>
      <c r="E1868" s="6"/>
      <c r="F1868" s="6"/>
      <c r="G1868" s="6"/>
    </row>
    <row r="1869" spans="1:7">
      <c r="A1869" s="5"/>
      <c r="B1869" s="5"/>
      <c r="C1869" s="7"/>
      <c r="D1869" s="9"/>
      <c r="E1869" s="6"/>
      <c r="F1869" s="6"/>
      <c r="G1869" s="6"/>
    </row>
    <row r="1870" spans="1:7">
      <c r="A1870" s="5"/>
      <c r="B1870" s="5"/>
      <c r="C1870" s="7"/>
      <c r="D1870" s="9"/>
      <c r="E1870" s="6"/>
      <c r="F1870" s="6"/>
      <c r="G1870" s="6"/>
    </row>
    <row r="1871" spans="1:7">
      <c r="A1871" s="5"/>
      <c r="B1871" s="5"/>
      <c r="C1871" s="7"/>
      <c r="D1871" s="9"/>
      <c r="E1871" s="6"/>
      <c r="F1871" s="6"/>
      <c r="G1871" s="6"/>
    </row>
    <row r="1872" spans="1:7">
      <c r="A1872" s="5"/>
      <c r="B1872" s="5"/>
      <c r="C1872" s="7"/>
      <c r="D1872" s="9"/>
      <c r="E1872" s="6"/>
      <c r="F1872" s="6"/>
      <c r="G1872" s="6"/>
    </row>
    <row r="1873" spans="1:7">
      <c r="A1873" s="5"/>
      <c r="B1873" s="5"/>
      <c r="C1873" s="7"/>
      <c r="D1873" s="9"/>
      <c r="E1873" s="6"/>
      <c r="F1873" s="6"/>
      <c r="G1873" s="6"/>
    </row>
    <row r="1874" spans="1:7">
      <c r="A1874" s="5"/>
      <c r="B1874" s="5"/>
      <c r="C1874" s="7"/>
      <c r="D1874" s="8"/>
      <c r="E1874" s="6"/>
      <c r="F1874" s="6"/>
      <c r="G1874" s="6"/>
    </row>
    <row r="1875" spans="1:7">
      <c r="A1875" s="5"/>
      <c r="B1875" s="5"/>
      <c r="C1875" s="7"/>
      <c r="D1875" s="7"/>
      <c r="E1875" s="6"/>
      <c r="F1875" s="6"/>
      <c r="G1875" s="6"/>
    </row>
    <row r="1876" spans="1:7">
      <c r="A1876" s="5"/>
      <c r="B1876" s="5"/>
      <c r="C1876" s="5"/>
      <c r="D1876" s="5"/>
      <c r="E1876" s="5"/>
      <c r="F1876" s="5"/>
      <c r="G1876" s="5"/>
    </row>
    <row r="1877" spans="1:7">
      <c r="A1877" s="5"/>
      <c r="B1877" s="5"/>
      <c r="C1877" s="5"/>
      <c r="D1877" s="5"/>
      <c r="E1877" s="5"/>
      <c r="F1877" s="5"/>
      <c r="G1877" s="5"/>
    </row>
    <row r="1878" spans="1:7">
      <c r="A1878" s="5"/>
      <c r="B1878" s="5"/>
      <c r="C1878" s="5"/>
      <c r="D1878" s="5"/>
      <c r="E1878" s="5"/>
      <c r="F1878" s="5"/>
      <c r="G1878" s="5"/>
    </row>
    <row r="1879" spans="1:7">
      <c r="A1879" s="5"/>
      <c r="B1879" s="5"/>
      <c r="C1879" s="5"/>
      <c r="D1879" s="5"/>
      <c r="E1879" s="5"/>
      <c r="F1879" s="5"/>
      <c r="G1879" s="5"/>
    </row>
    <row r="1880" spans="1:7">
      <c r="A1880" s="5"/>
      <c r="B1880" s="5"/>
      <c r="C1880" s="5"/>
      <c r="D1880" s="5"/>
      <c r="E1880" s="5"/>
      <c r="F1880" s="5"/>
      <c r="G1880" s="5"/>
    </row>
    <row r="1881" spans="1:7">
      <c r="A1881" s="5"/>
      <c r="B1881" s="5"/>
      <c r="C1881" s="5"/>
      <c r="D1881" s="5"/>
      <c r="E1881" s="5"/>
      <c r="F1881" s="5"/>
      <c r="G1881" s="5"/>
    </row>
  </sheetData>
  <mergeCells count="134">
    <mergeCell ref="C1778:C1874"/>
    <mergeCell ref="C1875:D1875"/>
    <mergeCell ref="C1673:C1770"/>
    <mergeCell ref="C1771:D1771"/>
    <mergeCell ref="C1774:G1774"/>
    <mergeCell ref="C1775:G1775"/>
    <mergeCell ref="C1776:D1777"/>
    <mergeCell ref="E1776:F1776"/>
    <mergeCell ref="G1776:G1777"/>
    <mergeCell ref="C1570:C1665"/>
    <mergeCell ref="C1666:D1666"/>
    <mergeCell ref="C1669:G1669"/>
    <mergeCell ref="C1670:G1670"/>
    <mergeCell ref="C1671:D1672"/>
    <mergeCell ref="E1671:F1671"/>
    <mergeCell ref="G1671:G1672"/>
    <mergeCell ref="C1465:C1562"/>
    <mergeCell ref="C1563:D1563"/>
    <mergeCell ref="C1566:G1566"/>
    <mergeCell ref="C1567:G1567"/>
    <mergeCell ref="C1568:D1569"/>
    <mergeCell ref="E1568:F1568"/>
    <mergeCell ref="G1568:G1569"/>
    <mergeCell ref="C1359:C1457"/>
    <mergeCell ref="C1458:D1458"/>
    <mergeCell ref="C1461:G1461"/>
    <mergeCell ref="C1462:G1462"/>
    <mergeCell ref="C1463:D1464"/>
    <mergeCell ref="E1463:F1463"/>
    <mergeCell ref="G1463:G1464"/>
    <mergeCell ref="C1255:C1351"/>
    <mergeCell ref="C1352:D1352"/>
    <mergeCell ref="C1355:G1355"/>
    <mergeCell ref="C1356:G1356"/>
    <mergeCell ref="C1357:D1358"/>
    <mergeCell ref="E1357:F1357"/>
    <mergeCell ref="G1357:G1358"/>
    <mergeCell ref="C1151:C1247"/>
    <mergeCell ref="C1248:D1248"/>
    <mergeCell ref="C1251:G1251"/>
    <mergeCell ref="C1252:G1252"/>
    <mergeCell ref="C1253:D1254"/>
    <mergeCell ref="E1253:F1253"/>
    <mergeCell ref="G1253:G1254"/>
    <mergeCell ref="C1047:C1143"/>
    <mergeCell ref="C1144:D1144"/>
    <mergeCell ref="C1147:G1147"/>
    <mergeCell ref="C1148:G1148"/>
    <mergeCell ref="C1149:D1150"/>
    <mergeCell ref="E1149:F1149"/>
    <mergeCell ref="G1149:G1150"/>
    <mergeCell ref="C942:C1039"/>
    <mergeCell ref="C1040:D1040"/>
    <mergeCell ref="C1043:G1043"/>
    <mergeCell ref="C1044:G1044"/>
    <mergeCell ref="C1045:D1046"/>
    <mergeCell ref="E1045:F1045"/>
    <mergeCell ref="G1045:G1046"/>
    <mergeCell ref="C837:C934"/>
    <mergeCell ref="C935:D935"/>
    <mergeCell ref="C938:G938"/>
    <mergeCell ref="C939:G939"/>
    <mergeCell ref="C940:D941"/>
    <mergeCell ref="E940:F940"/>
    <mergeCell ref="G940:G941"/>
    <mergeCell ref="C733:C829"/>
    <mergeCell ref="C830:D830"/>
    <mergeCell ref="C833:G833"/>
    <mergeCell ref="C834:G834"/>
    <mergeCell ref="C835:D836"/>
    <mergeCell ref="E835:F835"/>
    <mergeCell ref="G835:G836"/>
    <mergeCell ref="C636:C725"/>
    <mergeCell ref="C726:D726"/>
    <mergeCell ref="C729:G729"/>
    <mergeCell ref="C730:G730"/>
    <mergeCell ref="C731:D732"/>
    <mergeCell ref="E731:F731"/>
    <mergeCell ref="G731:G732"/>
    <mergeCell ref="C532:C628"/>
    <mergeCell ref="C629:D629"/>
    <mergeCell ref="C632:G632"/>
    <mergeCell ref="C633:G633"/>
    <mergeCell ref="C634:D635"/>
    <mergeCell ref="E634:F634"/>
    <mergeCell ref="G634:G635"/>
    <mergeCell ref="C427:C524"/>
    <mergeCell ref="C525:D525"/>
    <mergeCell ref="C528:G528"/>
    <mergeCell ref="C529:G529"/>
    <mergeCell ref="C530:D531"/>
    <mergeCell ref="E530:F530"/>
    <mergeCell ref="G530:G531"/>
    <mergeCell ref="C322:C420"/>
    <mergeCell ref="C421:D421"/>
    <mergeCell ref="C423:G423"/>
    <mergeCell ref="C424:G424"/>
    <mergeCell ref="C425:D426"/>
    <mergeCell ref="E425:F425"/>
    <mergeCell ref="G425:G426"/>
    <mergeCell ref="C216:C314"/>
    <mergeCell ref="C315:D315"/>
    <mergeCell ref="C318:G318"/>
    <mergeCell ref="C319:G319"/>
    <mergeCell ref="C320:D321"/>
    <mergeCell ref="E320:F320"/>
    <mergeCell ref="G320:G321"/>
    <mergeCell ref="C111:C208"/>
    <mergeCell ref="C209:D209"/>
    <mergeCell ref="C212:G212"/>
    <mergeCell ref="C213:G213"/>
    <mergeCell ref="C214:D215"/>
    <mergeCell ref="E214:F214"/>
    <mergeCell ref="G214:G215"/>
    <mergeCell ref="AE7:AF8"/>
    <mergeCell ref="AG7:AH7"/>
    <mergeCell ref="AI7:AI8"/>
    <mergeCell ref="C107:D107"/>
    <mergeCell ref="C108:G108"/>
    <mergeCell ref="C109:D110"/>
    <mergeCell ref="E109:F109"/>
    <mergeCell ref="G109:G110"/>
    <mergeCell ref="C7:D8"/>
    <mergeCell ref="E7:F7"/>
    <mergeCell ref="G7:G8"/>
    <mergeCell ref="Q7:R8"/>
    <mergeCell ref="S7:T7"/>
    <mergeCell ref="U7:U8"/>
    <mergeCell ref="C5:G5"/>
    <mergeCell ref="Q5:U5"/>
    <mergeCell ref="AE5:AI5"/>
    <mergeCell ref="C6:G6"/>
    <mergeCell ref="Q6:U6"/>
    <mergeCell ref="AE6:AI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52" workbookViewId="0">
      <selection activeCell="H68" sqref="H68:H72"/>
    </sheetView>
  </sheetViews>
  <sheetFormatPr defaultRowHeight="14.4"/>
  <sheetData>
    <row r="1" spans="1:6">
      <c r="A1" t="s">
        <v>107</v>
      </c>
    </row>
    <row r="2" spans="1:6">
      <c r="A2" t="s">
        <v>103</v>
      </c>
      <c r="B2" t="s">
        <v>105</v>
      </c>
      <c r="C2" t="s">
        <v>106</v>
      </c>
      <c r="D2" t="s">
        <v>97</v>
      </c>
    </row>
    <row r="3" spans="1:6">
      <c r="A3">
        <v>0</v>
      </c>
      <c r="B3" s="1">
        <v>1543</v>
      </c>
      <c r="C3" s="1">
        <v>1497</v>
      </c>
      <c r="D3" s="1">
        <v>3040</v>
      </c>
      <c r="E3" t="s">
        <v>128</v>
      </c>
      <c r="F3">
        <f>100*(SUM(B21:B42))/SUM(C21:C42)</f>
        <v>77.093004642228266</v>
      </c>
    </row>
    <row r="4" spans="1:6">
      <c r="A4">
        <v>1</v>
      </c>
      <c r="B4" s="1">
        <v>1444</v>
      </c>
      <c r="C4" s="1">
        <v>1421</v>
      </c>
      <c r="D4" s="1">
        <v>2865</v>
      </c>
      <c r="E4" t="s">
        <v>129</v>
      </c>
      <c r="F4">
        <f>100*(SUM(B43:B52))/SUM(C43:C52)</f>
        <v>92.560103963612733</v>
      </c>
    </row>
    <row r="5" spans="1:6">
      <c r="A5">
        <v>2</v>
      </c>
      <c r="B5" s="1">
        <v>1448</v>
      </c>
      <c r="C5" s="1">
        <v>1341</v>
      </c>
      <c r="D5" s="1">
        <v>2789</v>
      </c>
    </row>
    <row r="6" spans="1:6">
      <c r="A6">
        <v>3</v>
      </c>
      <c r="B6" s="1">
        <v>1503</v>
      </c>
      <c r="C6" s="1">
        <v>1471</v>
      </c>
      <c r="D6" s="1">
        <v>2974</v>
      </c>
    </row>
    <row r="7" spans="1:6">
      <c r="A7">
        <v>4</v>
      </c>
      <c r="B7" s="1">
        <v>1405</v>
      </c>
      <c r="C7" s="1">
        <v>1393</v>
      </c>
      <c r="D7" s="1">
        <v>2798</v>
      </c>
    </row>
    <row r="8" spans="1:6">
      <c r="A8">
        <v>5</v>
      </c>
      <c r="B8" s="1">
        <v>1286</v>
      </c>
      <c r="C8" s="1">
        <v>1217</v>
      </c>
      <c r="D8" s="1">
        <v>2503</v>
      </c>
    </row>
    <row r="9" spans="1:6">
      <c r="A9">
        <v>6</v>
      </c>
      <c r="B9" s="1">
        <v>1569</v>
      </c>
      <c r="C9" s="1">
        <v>1477</v>
      </c>
      <c r="D9" s="1">
        <v>3046</v>
      </c>
    </row>
    <row r="10" spans="1:6">
      <c r="A10">
        <v>7</v>
      </c>
      <c r="B10" s="1">
        <v>1532</v>
      </c>
      <c r="C10" s="1">
        <v>1454</v>
      </c>
      <c r="D10" s="1">
        <v>2986</v>
      </c>
    </row>
    <row r="11" spans="1:6">
      <c r="A11">
        <v>8</v>
      </c>
      <c r="B11" s="1">
        <v>1410</v>
      </c>
      <c r="C11" s="1">
        <v>1313</v>
      </c>
      <c r="D11" s="1">
        <v>2723</v>
      </c>
    </row>
    <row r="12" spans="1:6">
      <c r="A12">
        <v>9</v>
      </c>
      <c r="B12" s="1">
        <v>1247</v>
      </c>
      <c r="C12" s="1">
        <v>1236</v>
      </c>
      <c r="D12" s="1">
        <v>2483</v>
      </c>
    </row>
    <row r="13" spans="1:6">
      <c r="A13">
        <v>10</v>
      </c>
      <c r="B13" s="1">
        <v>1455</v>
      </c>
      <c r="C13" s="1">
        <v>1356</v>
      </c>
      <c r="D13" s="1">
        <v>2811</v>
      </c>
    </row>
    <row r="14" spans="1:6">
      <c r="A14">
        <v>11</v>
      </c>
      <c r="B14" s="1">
        <v>1073</v>
      </c>
      <c r="C14">
        <v>945</v>
      </c>
      <c r="D14" s="1">
        <v>2018</v>
      </c>
    </row>
    <row r="15" spans="1:6">
      <c r="A15">
        <v>12</v>
      </c>
      <c r="B15" s="1">
        <v>1277</v>
      </c>
      <c r="C15" s="1">
        <v>1308</v>
      </c>
      <c r="D15" s="1">
        <v>2585</v>
      </c>
    </row>
    <row r="16" spans="1:6">
      <c r="A16">
        <v>13</v>
      </c>
      <c r="B16" s="1">
        <v>1177</v>
      </c>
      <c r="C16" s="1">
        <v>1345</v>
      </c>
      <c r="D16" s="1">
        <v>2522</v>
      </c>
    </row>
    <row r="17" spans="1:4">
      <c r="A17">
        <v>14</v>
      </c>
      <c r="B17">
        <v>854</v>
      </c>
      <c r="C17">
        <v>829</v>
      </c>
      <c r="D17" s="1">
        <v>1683</v>
      </c>
    </row>
    <row r="18" spans="1:4">
      <c r="A18">
        <v>15</v>
      </c>
      <c r="B18">
        <v>962</v>
      </c>
      <c r="C18">
        <v>755</v>
      </c>
      <c r="D18" s="1">
        <v>1717</v>
      </c>
    </row>
    <row r="19" spans="1:4">
      <c r="A19">
        <v>16</v>
      </c>
      <c r="B19">
        <v>749</v>
      </c>
      <c r="C19">
        <v>702</v>
      </c>
      <c r="D19" s="1">
        <v>1451</v>
      </c>
    </row>
    <row r="20" spans="1:4">
      <c r="A20">
        <v>17</v>
      </c>
      <c r="B20">
        <v>750</v>
      </c>
      <c r="C20">
        <v>719</v>
      </c>
      <c r="D20" s="1">
        <v>1469</v>
      </c>
    </row>
    <row r="21" spans="1:4">
      <c r="A21">
        <v>18</v>
      </c>
      <c r="B21">
        <v>667</v>
      </c>
      <c r="C21">
        <v>687</v>
      </c>
      <c r="D21" s="1">
        <v>1354</v>
      </c>
    </row>
    <row r="22" spans="1:4">
      <c r="A22">
        <v>19</v>
      </c>
      <c r="B22">
        <v>553</v>
      </c>
      <c r="C22">
        <v>618</v>
      </c>
      <c r="D22" s="1">
        <v>1171</v>
      </c>
    </row>
    <row r="23" spans="1:4">
      <c r="A23">
        <v>20</v>
      </c>
      <c r="B23">
        <v>639</v>
      </c>
      <c r="C23">
        <v>823</v>
      </c>
      <c r="D23" s="1">
        <v>1462</v>
      </c>
    </row>
    <row r="24" spans="1:4">
      <c r="A24">
        <v>21</v>
      </c>
      <c r="B24">
        <v>458</v>
      </c>
      <c r="C24">
        <v>608</v>
      </c>
      <c r="D24" s="1">
        <v>1066</v>
      </c>
    </row>
    <row r="25" spans="1:4">
      <c r="A25">
        <v>22</v>
      </c>
      <c r="B25">
        <v>483</v>
      </c>
      <c r="C25">
        <v>682</v>
      </c>
      <c r="D25" s="1">
        <v>1165</v>
      </c>
    </row>
    <row r="26" spans="1:4">
      <c r="A26">
        <v>23</v>
      </c>
      <c r="B26">
        <v>449</v>
      </c>
      <c r="C26">
        <v>630</v>
      </c>
      <c r="D26" s="1">
        <v>1079</v>
      </c>
    </row>
    <row r="27" spans="1:4">
      <c r="A27">
        <v>24</v>
      </c>
      <c r="B27">
        <v>412</v>
      </c>
      <c r="C27">
        <v>633</v>
      </c>
      <c r="D27" s="1">
        <v>1045</v>
      </c>
    </row>
    <row r="28" spans="1:4">
      <c r="A28">
        <v>25</v>
      </c>
      <c r="B28">
        <v>515</v>
      </c>
      <c r="C28">
        <v>778</v>
      </c>
      <c r="D28" s="1">
        <v>1293</v>
      </c>
    </row>
    <row r="29" spans="1:4">
      <c r="A29">
        <v>26</v>
      </c>
      <c r="B29">
        <v>409</v>
      </c>
      <c r="C29">
        <v>571</v>
      </c>
      <c r="D29" s="1">
        <v>980</v>
      </c>
    </row>
    <row r="30" spans="1:4">
      <c r="A30">
        <v>27</v>
      </c>
      <c r="B30">
        <v>435</v>
      </c>
      <c r="C30">
        <v>581</v>
      </c>
      <c r="D30" s="1">
        <v>1016</v>
      </c>
    </row>
    <row r="31" spans="1:4">
      <c r="A31">
        <v>28</v>
      </c>
      <c r="B31">
        <v>442</v>
      </c>
      <c r="C31">
        <v>642</v>
      </c>
      <c r="D31" s="1">
        <v>1084</v>
      </c>
    </row>
    <row r="32" spans="1:4">
      <c r="A32">
        <v>29</v>
      </c>
      <c r="B32">
        <v>339</v>
      </c>
      <c r="C32">
        <v>492</v>
      </c>
      <c r="D32" s="1">
        <v>831</v>
      </c>
    </row>
    <row r="33" spans="1:4">
      <c r="A33">
        <v>30</v>
      </c>
      <c r="B33">
        <v>579</v>
      </c>
      <c r="C33">
        <v>836</v>
      </c>
      <c r="D33" s="1">
        <v>1415</v>
      </c>
    </row>
    <row r="34" spans="1:4">
      <c r="A34">
        <v>31</v>
      </c>
      <c r="B34">
        <v>361</v>
      </c>
      <c r="C34">
        <v>460</v>
      </c>
      <c r="D34" s="1">
        <v>821</v>
      </c>
    </row>
    <row r="35" spans="1:4">
      <c r="A35">
        <v>32</v>
      </c>
      <c r="B35">
        <v>405</v>
      </c>
      <c r="C35">
        <v>531</v>
      </c>
      <c r="D35" s="1">
        <v>936</v>
      </c>
    </row>
    <row r="36" spans="1:4">
      <c r="A36">
        <v>33</v>
      </c>
      <c r="B36">
        <v>390</v>
      </c>
      <c r="C36">
        <v>436</v>
      </c>
      <c r="D36" s="1">
        <v>826</v>
      </c>
    </row>
    <row r="37" spans="1:4">
      <c r="A37">
        <v>34</v>
      </c>
      <c r="B37">
        <v>330</v>
      </c>
      <c r="C37">
        <v>419</v>
      </c>
      <c r="D37" s="1">
        <v>749</v>
      </c>
    </row>
    <row r="38" spans="1:4">
      <c r="A38">
        <v>35</v>
      </c>
      <c r="B38">
        <v>450</v>
      </c>
      <c r="C38">
        <v>540</v>
      </c>
      <c r="D38" s="1">
        <v>990</v>
      </c>
    </row>
    <row r="39" spans="1:4">
      <c r="A39">
        <v>36</v>
      </c>
      <c r="B39">
        <v>341</v>
      </c>
      <c r="C39">
        <v>410</v>
      </c>
      <c r="D39" s="1">
        <v>751</v>
      </c>
    </row>
    <row r="40" spans="1:4">
      <c r="A40">
        <v>37</v>
      </c>
      <c r="B40">
        <v>359</v>
      </c>
      <c r="C40">
        <v>420</v>
      </c>
      <c r="D40" s="1">
        <v>779</v>
      </c>
    </row>
    <row r="41" spans="1:4">
      <c r="A41">
        <v>38</v>
      </c>
      <c r="B41">
        <v>316</v>
      </c>
      <c r="C41">
        <v>376</v>
      </c>
      <c r="D41" s="1">
        <v>692</v>
      </c>
    </row>
    <row r="42" spans="1:4">
      <c r="A42">
        <v>39</v>
      </c>
      <c r="B42">
        <v>300</v>
      </c>
      <c r="C42">
        <v>321</v>
      </c>
      <c r="D42" s="1">
        <v>621</v>
      </c>
    </row>
    <row r="43" spans="1:4">
      <c r="A43">
        <v>40</v>
      </c>
      <c r="B43">
        <v>456</v>
      </c>
      <c r="C43">
        <v>510</v>
      </c>
      <c r="D43" s="1">
        <v>966</v>
      </c>
    </row>
    <row r="44" spans="1:4">
      <c r="A44">
        <v>41</v>
      </c>
      <c r="B44">
        <v>262</v>
      </c>
      <c r="C44">
        <v>270</v>
      </c>
      <c r="D44" s="1">
        <v>532</v>
      </c>
    </row>
    <row r="45" spans="1:4">
      <c r="A45">
        <v>42</v>
      </c>
      <c r="B45">
        <v>329</v>
      </c>
      <c r="C45">
        <v>374</v>
      </c>
      <c r="D45" s="1">
        <v>703</v>
      </c>
    </row>
    <row r="46" spans="1:4">
      <c r="A46">
        <v>43</v>
      </c>
      <c r="B46">
        <v>266</v>
      </c>
      <c r="C46">
        <v>296</v>
      </c>
      <c r="D46" s="1">
        <v>562</v>
      </c>
    </row>
    <row r="47" spans="1:4">
      <c r="A47">
        <v>44</v>
      </c>
      <c r="B47">
        <v>238</v>
      </c>
      <c r="C47">
        <v>268</v>
      </c>
      <c r="D47" s="1">
        <v>506</v>
      </c>
    </row>
    <row r="48" spans="1:4">
      <c r="A48">
        <v>45</v>
      </c>
      <c r="B48">
        <v>385</v>
      </c>
      <c r="C48">
        <v>349</v>
      </c>
      <c r="D48" s="1">
        <v>734</v>
      </c>
    </row>
    <row r="49" spans="1:10">
      <c r="A49">
        <v>46</v>
      </c>
      <c r="B49">
        <v>230</v>
      </c>
      <c r="C49">
        <v>270</v>
      </c>
      <c r="D49" s="1">
        <v>500</v>
      </c>
    </row>
    <row r="50" spans="1:10">
      <c r="A50">
        <v>47</v>
      </c>
      <c r="B50">
        <v>244</v>
      </c>
      <c r="C50">
        <v>273</v>
      </c>
      <c r="D50" s="1">
        <v>517</v>
      </c>
    </row>
    <row r="51" spans="1:10">
      <c r="A51">
        <v>48</v>
      </c>
      <c r="B51">
        <v>242</v>
      </c>
      <c r="C51">
        <v>257</v>
      </c>
      <c r="D51" s="1">
        <v>499</v>
      </c>
    </row>
    <row r="52" spans="1:10">
      <c r="A52">
        <v>49</v>
      </c>
      <c r="B52">
        <v>197</v>
      </c>
      <c r="C52">
        <v>211</v>
      </c>
      <c r="D52" s="1">
        <v>408</v>
      </c>
    </row>
    <row r="53" spans="1:10">
      <c r="A53">
        <v>50</v>
      </c>
      <c r="B53">
        <v>286</v>
      </c>
      <c r="C53">
        <v>342</v>
      </c>
      <c r="D53" s="1">
        <v>628</v>
      </c>
      <c r="F53" t="s">
        <v>130</v>
      </c>
      <c r="G53" s="2" t="s">
        <v>131</v>
      </c>
      <c r="H53">
        <f>500*(B28+B33+B38+B43+B48+B53+B58+B63)/SUM(B26:B65)</f>
        <v>128.03123715577476</v>
      </c>
      <c r="I53">
        <f>500*(C28+C33+C38+C43+C48+C53+C58+C63)/SUM(C26:C65)</f>
        <v>127.5779840164991</v>
      </c>
      <c r="J53">
        <f>500*(D28+D33+D38+D43+D48+D53+D58+D63)/SUM(D26:D65)</f>
        <v>127.77717568006936</v>
      </c>
    </row>
    <row r="54" spans="1:10">
      <c r="A54">
        <v>51</v>
      </c>
      <c r="B54">
        <v>190</v>
      </c>
      <c r="C54">
        <v>331</v>
      </c>
      <c r="D54" s="1">
        <v>521</v>
      </c>
      <c r="G54" t="s">
        <v>132</v>
      </c>
      <c r="H54">
        <f>500*(B53+B59+B63+B68+B73+B78+B83+B88+B93)/SUM(B53:B100)</f>
        <v>145.09169363538297</v>
      </c>
      <c r="I54">
        <f>500*(C53+C59+C63+C68+C73+C78+C83+C88+C93)/SUM(C53:C100)</f>
        <v>152.53549695740364</v>
      </c>
      <c r="J54">
        <f>500*(D53+D59+D63+D68+D73+D78+D83+D88+D93)/SUM(D53:D100)</f>
        <v>148.92838473601674</v>
      </c>
    </row>
    <row r="55" spans="1:10">
      <c r="A55">
        <v>52</v>
      </c>
      <c r="B55">
        <v>186</v>
      </c>
      <c r="C55">
        <v>486</v>
      </c>
      <c r="D55" s="1">
        <v>672</v>
      </c>
      <c r="G55" t="s">
        <v>133</v>
      </c>
      <c r="H55">
        <f>500*(B63+B68+B73+B78+B83+B88+B93)/SUM(B63:B100)</f>
        <v>158.27598696124593</v>
      </c>
      <c r="I55">
        <f>500*(C63+C68+C73+C78+C83+C88+C93)/SUM(C63:C100)</f>
        <v>218.6046511627907</v>
      </c>
      <c r="J55">
        <f>500*(D63+D68+D73+D78+D83+D88+D93)/SUM(D63:D100)</f>
        <v>184.68743636733862</v>
      </c>
    </row>
    <row r="56" spans="1:10">
      <c r="A56">
        <v>53</v>
      </c>
      <c r="B56">
        <v>178</v>
      </c>
      <c r="C56">
        <v>302</v>
      </c>
      <c r="D56" s="1">
        <v>480</v>
      </c>
    </row>
    <row r="57" spans="1:10">
      <c r="A57">
        <v>54</v>
      </c>
      <c r="B57">
        <v>190</v>
      </c>
      <c r="C57">
        <v>266</v>
      </c>
      <c r="D57" s="1">
        <v>456</v>
      </c>
      <c r="F57" t="s">
        <v>134</v>
      </c>
    </row>
    <row r="58" spans="1:10">
      <c r="A58">
        <v>55</v>
      </c>
      <c r="B58">
        <v>212</v>
      </c>
      <c r="C58">
        <v>307</v>
      </c>
      <c r="D58" s="1">
        <v>519</v>
      </c>
      <c r="G58" t="s">
        <v>135</v>
      </c>
      <c r="H58">
        <f>100*(+SUM(B53:B99)/B102)</f>
        <v>11.585427135678392</v>
      </c>
      <c r="I58">
        <f>100*(+SUM(C53:C99)/C102)</f>
        <v>11.603046213518756</v>
      </c>
      <c r="J58">
        <f>100*(+SUM(D53:D99)/D102)</f>
        <v>11.594503057917692</v>
      </c>
    </row>
    <row r="59" spans="1:10">
      <c r="A59">
        <v>56</v>
      </c>
      <c r="B59">
        <v>185</v>
      </c>
      <c r="C59">
        <v>222</v>
      </c>
      <c r="D59" s="1">
        <v>407</v>
      </c>
      <c r="G59" t="s">
        <v>133</v>
      </c>
      <c r="H59">
        <f>100*(+SUM(B63:B99)/B102)</f>
        <v>6.8768844221105532</v>
      </c>
      <c r="I59">
        <f>100*(+SUM(C63:C99)/C102)</f>
        <v>5.0281443640319754</v>
      </c>
      <c r="J59">
        <f>100*(+SUM(D63:D99)/D102)</f>
        <v>5.9245632416364122</v>
      </c>
    </row>
    <row r="60" spans="1:10">
      <c r="A60">
        <v>57</v>
      </c>
      <c r="B60">
        <v>181</v>
      </c>
      <c r="C60">
        <v>198</v>
      </c>
      <c r="D60" s="1">
        <v>379</v>
      </c>
      <c r="G60" t="s">
        <v>136</v>
      </c>
      <c r="H60">
        <f>100*(+SUM(B73:B99)/B102)</f>
        <v>2.8115577889447239</v>
      </c>
      <c r="I60">
        <f>100*(+SUM(C73:C99)/C102)</f>
        <v>1.9417246109455562</v>
      </c>
      <c r="J60">
        <f>100*(+SUM(D73:D99)/D102)</f>
        <v>2.3634901683682172</v>
      </c>
    </row>
    <row r="61" spans="1:10">
      <c r="A61">
        <v>58</v>
      </c>
      <c r="B61">
        <v>150</v>
      </c>
      <c r="C61">
        <v>225</v>
      </c>
      <c r="D61" s="1">
        <v>375</v>
      </c>
      <c r="G61" t="s">
        <v>137</v>
      </c>
      <c r="H61">
        <f>100*(+SUM(B83:B99)/B102)</f>
        <v>0.66331658291457285</v>
      </c>
      <c r="I61">
        <f>100*(+SUM(C83:C99)/C102)</f>
        <v>0.51558582848493451</v>
      </c>
      <c r="J61">
        <f>100*(+SUM(D83:D99)/D102)</f>
        <v>0.58721766038839207</v>
      </c>
    </row>
    <row r="62" spans="1:10">
      <c r="A62">
        <v>59</v>
      </c>
      <c r="B62">
        <v>116</v>
      </c>
      <c r="C62">
        <v>101</v>
      </c>
      <c r="D62" s="1">
        <v>217</v>
      </c>
    </row>
    <row r="63" spans="1:10">
      <c r="A63">
        <v>60</v>
      </c>
      <c r="B63">
        <v>232</v>
      </c>
      <c r="C63">
        <v>297</v>
      </c>
      <c r="D63" s="1">
        <v>529</v>
      </c>
      <c r="F63" t="s">
        <v>138</v>
      </c>
      <c r="G63" t="s">
        <v>135</v>
      </c>
      <c r="H63">
        <f>100*(+SUM(B53:B101)/SUM(C53:C101))</f>
        <v>93.99716081930643</v>
      </c>
    </row>
    <row r="64" spans="1:10">
      <c r="A64">
        <v>61</v>
      </c>
      <c r="B64">
        <v>167</v>
      </c>
      <c r="C64">
        <v>131</v>
      </c>
      <c r="D64" s="1">
        <v>298</v>
      </c>
      <c r="G64" t="s">
        <v>133</v>
      </c>
      <c r="H64">
        <f>100*(+SUM(B63:B101)/SUM(C63:C101))</f>
        <v>128.35890283589029</v>
      </c>
    </row>
    <row r="65" spans="1:9">
      <c r="A65">
        <v>62</v>
      </c>
      <c r="B65">
        <v>211</v>
      </c>
      <c r="C65">
        <v>154</v>
      </c>
      <c r="D65" s="1">
        <v>365</v>
      </c>
      <c r="G65" t="s">
        <v>136</v>
      </c>
      <c r="H65">
        <f>100*(+SUM(B73:B101)/SUM(C73:C101))</f>
        <v>135.10638297872339</v>
      </c>
    </row>
    <row r="66" spans="1:9">
      <c r="A66">
        <v>63</v>
      </c>
      <c r="B66">
        <v>183</v>
      </c>
      <c r="C66">
        <v>141</v>
      </c>
      <c r="D66" s="1">
        <v>324</v>
      </c>
      <c r="G66" t="s">
        <v>137</v>
      </c>
      <c r="H66">
        <f>100*(+SUM(B83:B101)/SUM(C83:C101))</f>
        <v>118.5185185185185</v>
      </c>
    </row>
    <row r="67" spans="1:9">
      <c r="A67">
        <v>64</v>
      </c>
      <c r="B67">
        <v>151</v>
      </c>
      <c r="C67">
        <v>93</v>
      </c>
      <c r="D67" s="1">
        <v>244</v>
      </c>
    </row>
    <row r="68" spans="1:9">
      <c r="A68">
        <v>65</v>
      </c>
      <c r="B68">
        <v>203</v>
      </c>
      <c r="C68">
        <v>187</v>
      </c>
      <c r="D68" s="1">
        <v>390</v>
      </c>
      <c r="F68" t="s">
        <v>139</v>
      </c>
      <c r="G68" t="s">
        <v>140</v>
      </c>
      <c r="H68">
        <f>100*(+SUM(B3:B52)/SUM(C3:C52))</f>
        <v>94.147412385210572</v>
      </c>
    </row>
    <row r="69" spans="1:9">
      <c r="A69">
        <v>66</v>
      </c>
      <c r="B69">
        <v>115</v>
      </c>
      <c r="C69">
        <v>77</v>
      </c>
      <c r="D69" s="1">
        <v>192</v>
      </c>
      <c r="G69" t="s">
        <v>141</v>
      </c>
      <c r="H69">
        <f>100*(+SUM(B53:B62)/SUM(C53:C62))</f>
        <v>67.410071942446052</v>
      </c>
    </row>
    <row r="70" spans="1:9">
      <c r="A70">
        <v>67</v>
      </c>
      <c r="B70">
        <v>120</v>
      </c>
      <c r="C70">
        <v>88</v>
      </c>
      <c r="D70" s="1">
        <v>208</v>
      </c>
      <c r="G70" t="s">
        <v>142</v>
      </c>
      <c r="H70">
        <f>100*(+SUM(B63:B72)/SUM(C63:C72))</f>
        <v>123.98467432950191</v>
      </c>
    </row>
    <row r="71" spans="1:9">
      <c r="A71">
        <v>68</v>
      </c>
      <c r="B71">
        <v>136</v>
      </c>
      <c r="C71">
        <v>84</v>
      </c>
      <c r="D71" s="1">
        <v>220</v>
      </c>
      <c r="G71" t="s">
        <v>143</v>
      </c>
      <c r="H71">
        <f>100*(+SUM(B73:B82)/SUM(C73:C82))</f>
        <v>141.79104477611941</v>
      </c>
    </row>
    <row r="72" spans="1:9">
      <c r="A72">
        <v>69</v>
      </c>
      <c r="B72">
        <v>100</v>
      </c>
      <c r="C72">
        <v>53</v>
      </c>
      <c r="D72" s="1">
        <v>153</v>
      </c>
      <c r="G72" t="s">
        <v>137</v>
      </c>
      <c r="H72">
        <f>100*(+SUM(B83:B100)/SUM(C83:C100))</f>
        <v>119.00826446280992</v>
      </c>
    </row>
    <row r="73" spans="1:9">
      <c r="A73">
        <v>70</v>
      </c>
      <c r="B73">
        <v>218</v>
      </c>
      <c r="C73">
        <v>243</v>
      </c>
      <c r="D73" s="1">
        <v>461</v>
      </c>
    </row>
    <row r="74" spans="1:9">
      <c r="A74">
        <v>71</v>
      </c>
      <c r="B74">
        <v>72</v>
      </c>
      <c r="C74">
        <v>59</v>
      </c>
      <c r="D74" s="1">
        <v>131</v>
      </c>
      <c r="F74" t="s">
        <v>144</v>
      </c>
    </row>
    <row r="75" spans="1:9">
      <c r="A75">
        <v>72</v>
      </c>
      <c r="B75">
        <v>97</v>
      </c>
      <c r="C75">
        <v>69</v>
      </c>
      <c r="D75" s="1">
        <v>166</v>
      </c>
      <c r="G75" t="s">
        <v>133</v>
      </c>
      <c r="H75">
        <f>100*(+SUM(B63:B100)/SUM(B$29:B100))</f>
        <v>21.336939721792891</v>
      </c>
      <c r="I75">
        <f>100*(+SUM(C63:C100)/SUM(C$29:C$100))</f>
        <v>14.292361895898425</v>
      </c>
    </row>
    <row r="76" spans="1:9">
      <c r="A76">
        <v>73</v>
      </c>
      <c r="B76">
        <v>80</v>
      </c>
      <c r="C76">
        <v>41</v>
      </c>
      <c r="D76" s="1">
        <v>121</v>
      </c>
      <c r="G76" t="s">
        <v>136</v>
      </c>
      <c r="H76">
        <f>100*(+SUM(B73:B100)/SUM(B$29:B$106))</f>
        <v>2.1672354948805461</v>
      </c>
      <c r="I76">
        <f>100*(+SUM(C73:C100)/SUM(C$29:C$100))</f>
        <v>5.617230605597288</v>
      </c>
    </row>
    <row r="77" spans="1:9">
      <c r="A77">
        <v>74</v>
      </c>
      <c r="B77">
        <v>85</v>
      </c>
      <c r="C77">
        <v>31</v>
      </c>
      <c r="D77" s="1">
        <v>116</v>
      </c>
      <c r="G77" t="s">
        <v>137</v>
      </c>
      <c r="H77">
        <f>100*(+SUM(B83:B100)/SUM(B$29:B$106))</f>
        <v>0.5460750853242321</v>
      </c>
      <c r="I77">
        <f>100*(+SUM(C83:C100)/SUM(C$29:C$100))</f>
        <v>1.6087216645615903</v>
      </c>
    </row>
    <row r="78" spans="1:9">
      <c r="A78">
        <v>75</v>
      </c>
      <c r="B78">
        <v>100</v>
      </c>
      <c r="C78">
        <v>78</v>
      </c>
      <c r="D78" s="1">
        <v>178</v>
      </c>
    </row>
    <row r="79" spans="1:9">
      <c r="A79">
        <v>76</v>
      </c>
      <c r="B79">
        <v>47</v>
      </c>
      <c r="C79">
        <v>19</v>
      </c>
      <c r="D79" s="1">
        <v>66</v>
      </c>
      <c r="F79" t="s">
        <v>145</v>
      </c>
    </row>
    <row r="80" spans="1:9">
      <c r="A80">
        <v>77</v>
      </c>
      <c r="B80">
        <v>56</v>
      </c>
      <c r="C80">
        <v>26</v>
      </c>
      <c r="D80" s="1">
        <v>82</v>
      </c>
      <c r="F80" t="s">
        <v>146</v>
      </c>
      <c r="G80" t="s">
        <v>147</v>
      </c>
    </row>
    <row r="81" spans="1:7">
      <c r="A81">
        <v>78</v>
      </c>
      <c r="B81">
        <v>56</v>
      </c>
      <c r="C81">
        <v>28</v>
      </c>
      <c r="D81" s="1">
        <v>84</v>
      </c>
      <c r="F81">
        <f>+B63/SUM(B59:B68)</f>
        <v>0.13041034288926362</v>
      </c>
      <c r="G81">
        <f>+C63/SUM(C59:C68)</f>
        <v>0.16981132075471697</v>
      </c>
    </row>
    <row r="82" spans="1:7">
      <c r="A82">
        <v>79</v>
      </c>
      <c r="B82">
        <v>44</v>
      </c>
      <c r="C82">
        <v>9</v>
      </c>
      <c r="D82" s="1">
        <v>53</v>
      </c>
      <c r="E82" t="s">
        <v>148</v>
      </c>
      <c r="F82">
        <f>+SUM(B83:B100)/SUM(B63:B100)</f>
        <v>0.10431003259688519</v>
      </c>
      <c r="G82">
        <f>+SUM(C83:C100)/SUM(C63:C100)</f>
        <v>0.11255813953488372</v>
      </c>
    </row>
    <row r="83" spans="1:7">
      <c r="A83">
        <v>80</v>
      </c>
      <c r="B83">
        <v>75</v>
      </c>
      <c r="C83">
        <v>90</v>
      </c>
      <c r="D83" s="1">
        <v>165</v>
      </c>
    </row>
    <row r="84" spans="1:7">
      <c r="A84">
        <v>81</v>
      </c>
      <c r="B84">
        <v>26</v>
      </c>
      <c r="C84">
        <v>11</v>
      </c>
      <c r="D84" s="1">
        <v>37</v>
      </c>
    </row>
    <row r="85" spans="1:7">
      <c r="A85">
        <v>82</v>
      </c>
      <c r="B85">
        <v>31</v>
      </c>
      <c r="C85">
        <v>18</v>
      </c>
      <c r="D85" s="1">
        <v>49</v>
      </c>
    </row>
    <row r="86" spans="1:7">
      <c r="A86">
        <v>83</v>
      </c>
      <c r="B86">
        <v>23</v>
      </c>
      <c r="C86">
        <v>11</v>
      </c>
      <c r="D86" s="1">
        <v>34</v>
      </c>
    </row>
    <row r="87" spans="1:7">
      <c r="A87">
        <v>84</v>
      </c>
      <c r="B87">
        <v>16</v>
      </c>
      <c r="C87">
        <v>7</v>
      </c>
      <c r="D87" s="1">
        <v>23</v>
      </c>
    </row>
    <row r="88" spans="1:7">
      <c r="A88">
        <v>85</v>
      </c>
      <c r="B88">
        <v>28</v>
      </c>
      <c r="C88">
        <v>24</v>
      </c>
      <c r="D88" s="1">
        <v>52</v>
      </c>
    </row>
    <row r="89" spans="1:7">
      <c r="A89">
        <v>86</v>
      </c>
      <c r="B89">
        <v>7</v>
      </c>
      <c r="C89">
        <v>7</v>
      </c>
      <c r="D89" s="1">
        <v>14</v>
      </c>
    </row>
    <row r="90" spans="1:7">
      <c r="A90">
        <v>87</v>
      </c>
      <c r="B90">
        <v>12</v>
      </c>
      <c r="C90">
        <v>9</v>
      </c>
      <c r="D90" s="1">
        <v>21</v>
      </c>
    </row>
    <row r="91" spans="1:7">
      <c r="A91">
        <v>88</v>
      </c>
      <c r="B91">
        <v>13</v>
      </c>
      <c r="C91">
        <v>5</v>
      </c>
      <c r="D91" s="1">
        <v>18</v>
      </c>
    </row>
    <row r="92" spans="1:7">
      <c r="A92">
        <v>89</v>
      </c>
      <c r="B92">
        <v>7</v>
      </c>
      <c r="C92">
        <v>7</v>
      </c>
      <c r="D92" s="1">
        <v>14</v>
      </c>
    </row>
    <row r="93" spans="1:7">
      <c r="A93">
        <v>90</v>
      </c>
      <c r="B93">
        <v>18</v>
      </c>
      <c r="C93">
        <v>21</v>
      </c>
      <c r="D93" s="1">
        <v>39</v>
      </c>
    </row>
    <row r="94" spans="1:7">
      <c r="A94">
        <v>91</v>
      </c>
      <c r="B94">
        <v>6</v>
      </c>
      <c r="C94">
        <v>4</v>
      </c>
      <c r="D94" s="1">
        <v>10</v>
      </c>
    </row>
    <row r="95" spans="1:7">
      <c r="A95">
        <v>92</v>
      </c>
      <c r="B95">
        <v>1</v>
      </c>
      <c r="C95">
        <v>2</v>
      </c>
      <c r="D95" s="1">
        <v>3</v>
      </c>
    </row>
    <row r="96" spans="1:7">
      <c r="A96">
        <v>93</v>
      </c>
      <c r="B96">
        <v>1</v>
      </c>
      <c r="C96">
        <v>2</v>
      </c>
      <c r="D96" s="1">
        <v>3</v>
      </c>
    </row>
    <row r="97" spans="1:4">
      <c r="A97">
        <v>94</v>
      </c>
      <c r="B97">
        <v>0</v>
      </c>
      <c r="C97">
        <v>0</v>
      </c>
      <c r="D97" s="1">
        <v>0</v>
      </c>
    </row>
    <row r="98" spans="1:4">
      <c r="B98">
        <v>0</v>
      </c>
      <c r="C98">
        <v>0</v>
      </c>
      <c r="D98" s="1">
        <v>0</v>
      </c>
    </row>
    <row r="99" spans="1:4">
      <c r="B99">
        <v>0</v>
      </c>
      <c r="C99">
        <v>0</v>
      </c>
      <c r="D99" s="1">
        <v>0</v>
      </c>
    </row>
    <row r="100" spans="1:4">
      <c r="A100" t="s">
        <v>95</v>
      </c>
      <c r="B100">
        <v>24</v>
      </c>
      <c r="C100">
        <v>24</v>
      </c>
      <c r="D100" s="1">
        <v>48</v>
      </c>
    </row>
    <row r="101" spans="1:4">
      <c r="A101" t="s">
        <v>149</v>
      </c>
      <c r="B101">
        <v>0</v>
      </c>
      <c r="C101">
        <v>1</v>
      </c>
      <c r="D101" s="1">
        <v>1</v>
      </c>
    </row>
    <row r="102" spans="1:4">
      <c r="A102" t="s">
        <v>150</v>
      </c>
      <c r="B102" s="1">
        <f>SUM(B3:B101)</f>
        <v>39800</v>
      </c>
      <c r="C102" s="1">
        <f>SUM(C3:C101)</f>
        <v>42282</v>
      </c>
      <c r="D102" s="1">
        <f>SUM(D3:D101)</f>
        <v>82082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58" workbookViewId="0">
      <selection activeCell="H68" sqref="H68:H72"/>
    </sheetView>
  </sheetViews>
  <sheetFormatPr defaultRowHeight="14.4"/>
  <sheetData>
    <row r="1" spans="1:6">
      <c r="A1" t="s">
        <v>109</v>
      </c>
    </row>
    <row r="2" spans="1:6">
      <c r="A2" t="s">
        <v>103</v>
      </c>
      <c r="B2" t="s">
        <v>98</v>
      </c>
      <c r="C2" t="s">
        <v>99</v>
      </c>
      <c r="D2" t="s">
        <v>97</v>
      </c>
    </row>
    <row r="3" spans="1:6">
      <c r="A3" t="s">
        <v>0</v>
      </c>
      <c r="B3">
        <v>1049</v>
      </c>
      <c r="C3">
        <v>1082</v>
      </c>
      <c r="D3">
        <v>2131</v>
      </c>
      <c r="E3" t="s">
        <v>128</v>
      </c>
      <c r="F3">
        <f>100*(SUM(B21:B42))/SUM(C21:C42)</f>
        <v>74.824447334200258</v>
      </c>
    </row>
    <row r="4" spans="1:6">
      <c r="A4" t="s">
        <v>1</v>
      </c>
      <c r="B4">
        <v>818</v>
      </c>
      <c r="C4">
        <v>830</v>
      </c>
      <c r="D4">
        <v>1648</v>
      </c>
      <c r="E4" t="s">
        <v>129</v>
      </c>
      <c r="F4">
        <f>100*(SUM(B43:B52))/SUM(C43:C52)</f>
        <v>111.66573191250701</v>
      </c>
    </row>
    <row r="5" spans="1:6">
      <c r="A5" t="s">
        <v>2</v>
      </c>
      <c r="B5">
        <v>884</v>
      </c>
      <c r="C5">
        <v>854</v>
      </c>
      <c r="D5">
        <v>1738</v>
      </c>
    </row>
    <row r="6" spans="1:6">
      <c r="A6" t="s">
        <v>3</v>
      </c>
      <c r="B6">
        <v>882</v>
      </c>
      <c r="C6">
        <v>899</v>
      </c>
      <c r="D6">
        <v>1781</v>
      </c>
    </row>
    <row r="7" spans="1:6">
      <c r="A7" t="s">
        <v>4</v>
      </c>
      <c r="B7">
        <v>1000</v>
      </c>
      <c r="C7">
        <v>923</v>
      </c>
      <c r="D7">
        <v>1923</v>
      </c>
    </row>
    <row r="8" spans="1:6">
      <c r="A8" t="s">
        <v>5</v>
      </c>
      <c r="B8">
        <v>937</v>
      </c>
      <c r="C8">
        <v>967</v>
      </c>
      <c r="D8">
        <v>1904</v>
      </c>
    </row>
    <row r="9" spans="1:6">
      <c r="A9" t="s">
        <v>6</v>
      </c>
      <c r="B9">
        <v>908</v>
      </c>
      <c r="C9">
        <v>932</v>
      </c>
      <c r="D9">
        <v>1840</v>
      </c>
    </row>
    <row r="10" spans="1:6">
      <c r="A10" t="s">
        <v>7</v>
      </c>
      <c r="B10">
        <v>883</v>
      </c>
      <c r="C10">
        <v>928</v>
      </c>
      <c r="D10">
        <v>1811</v>
      </c>
    </row>
    <row r="11" spans="1:6">
      <c r="A11" t="s">
        <v>8</v>
      </c>
      <c r="B11">
        <v>870</v>
      </c>
      <c r="C11">
        <v>808</v>
      </c>
      <c r="D11">
        <v>1678</v>
      </c>
    </row>
    <row r="12" spans="1:6">
      <c r="A12" t="s">
        <v>9</v>
      </c>
      <c r="B12">
        <v>691</v>
      </c>
      <c r="C12">
        <v>679</v>
      </c>
      <c r="D12">
        <v>1370</v>
      </c>
    </row>
    <row r="13" spans="1:6">
      <c r="A13" t="s">
        <v>10</v>
      </c>
      <c r="B13">
        <v>869</v>
      </c>
      <c r="C13">
        <v>924</v>
      </c>
      <c r="D13">
        <v>1793</v>
      </c>
    </row>
    <row r="14" spans="1:6">
      <c r="A14" t="s">
        <v>11</v>
      </c>
      <c r="B14">
        <v>540</v>
      </c>
      <c r="C14">
        <v>543</v>
      </c>
      <c r="D14">
        <v>1083</v>
      </c>
    </row>
    <row r="15" spans="1:6">
      <c r="A15" t="s">
        <v>12</v>
      </c>
      <c r="B15">
        <v>690</v>
      </c>
      <c r="C15">
        <v>741</v>
      </c>
      <c r="D15">
        <v>1431</v>
      </c>
    </row>
    <row r="16" spans="1:6">
      <c r="A16" t="s">
        <v>13</v>
      </c>
      <c r="B16">
        <v>621</v>
      </c>
      <c r="C16">
        <v>680</v>
      </c>
      <c r="D16">
        <v>1301</v>
      </c>
    </row>
    <row r="17" spans="1:4">
      <c r="A17" t="s">
        <v>14</v>
      </c>
      <c r="B17">
        <v>544</v>
      </c>
      <c r="C17">
        <v>537</v>
      </c>
      <c r="D17">
        <v>1081</v>
      </c>
    </row>
    <row r="18" spans="1:4">
      <c r="A18" t="s">
        <v>15</v>
      </c>
      <c r="B18">
        <v>537</v>
      </c>
      <c r="C18">
        <v>444</v>
      </c>
      <c r="D18">
        <v>981</v>
      </c>
    </row>
    <row r="19" spans="1:4">
      <c r="A19" t="s">
        <v>16</v>
      </c>
      <c r="B19">
        <v>425</v>
      </c>
      <c r="C19">
        <v>432</v>
      </c>
      <c r="D19">
        <v>857</v>
      </c>
    </row>
    <row r="20" spans="1:4">
      <c r="A20" t="s">
        <v>17</v>
      </c>
      <c r="B20">
        <v>393</v>
      </c>
      <c r="C20">
        <v>458</v>
      </c>
      <c r="D20">
        <v>851</v>
      </c>
    </row>
    <row r="21" spans="1:4">
      <c r="A21" t="s">
        <v>18</v>
      </c>
      <c r="B21">
        <v>415</v>
      </c>
      <c r="C21">
        <v>536</v>
      </c>
      <c r="D21">
        <v>951</v>
      </c>
    </row>
    <row r="22" spans="1:4">
      <c r="A22" t="s">
        <v>19</v>
      </c>
      <c r="B22">
        <v>256</v>
      </c>
      <c r="C22">
        <v>318</v>
      </c>
      <c r="D22">
        <v>574</v>
      </c>
    </row>
    <row r="23" spans="1:4">
      <c r="A23" t="s">
        <v>20</v>
      </c>
      <c r="B23">
        <v>436</v>
      </c>
      <c r="C23">
        <v>568</v>
      </c>
      <c r="D23">
        <v>1004</v>
      </c>
    </row>
    <row r="24" spans="1:4">
      <c r="A24" t="s">
        <v>21</v>
      </c>
      <c r="B24">
        <v>210</v>
      </c>
      <c r="C24">
        <v>261</v>
      </c>
      <c r="D24">
        <v>471</v>
      </c>
    </row>
    <row r="25" spans="1:4">
      <c r="A25" t="s">
        <v>22</v>
      </c>
      <c r="B25">
        <v>292</v>
      </c>
      <c r="C25">
        <v>426</v>
      </c>
      <c r="D25">
        <v>718</v>
      </c>
    </row>
    <row r="26" spans="1:4">
      <c r="A26" t="s">
        <v>23</v>
      </c>
      <c r="B26">
        <v>226</v>
      </c>
      <c r="C26">
        <v>287</v>
      </c>
      <c r="D26">
        <v>513</v>
      </c>
    </row>
    <row r="27" spans="1:4">
      <c r="A27" t="s">
        <v>24</v>
      </c>
      <c r="B27">
        <v>173</v>
      </c>
      <c r="C27">
        <v>277</v>
      </c>
      <c r="D27">
        <v>450</v>
      </c>
    </row>
    <row r="28" spans="1:4">
      <c r="A28" t="s">
        <v>25</v>
      </c>
      <c r="B28">
        <v>325</v>
      </c>
      <c r="C28">
        <v>605</v>
      </c>
      <c r="D28">
        <v>930</v>
      </c>
    </row>
    <row r="29" spans="1:4">
      <c r="A29" t="s">
        <v>26</v>
      </c>
      <c r="B29">
        <v>220</v>
      </c>
      <c r="C29">
        <v>289</v>
      </c>
      <c r="D29">
        <v>509</v>
      </c>
    </row>
    <row r="30" spans="1:4">
      <c r="A30" t="s">
        <v>27</v>
      </c>
      <c r="B30">
        <v>245</v>
      </c>
      <c r="C30">
        <v>367</v>
      </c>
      <c r="D30">
        <v>612</v>
      </c>
    </row>
    <row r="31" spans="1:4">
      <c r="A31" t="s">
        <v>28</v>
      </c>
      <c r="B31">
        <v>320</v>
      </c>
      <c r="C31">
        <v>376</v>
      </c>
      <c r="D31">
        <v>696</v>
      </c>
    </row>
    <row r="32" spans="1:4">
      <c r="A32" t="s">
        <v>29</v>
      </c>
      <c r="B32">
        <v>183</v>
      </c>
      <c r="C32">
        <v>266</v>
      </c>
      <c r="D32">
        <v>449</v>
      </c>
    </row>
    <row r="33" spans="1:4">
      <c r="A33" t="s">
        <v>30</v>
      </c>
      <c r="B33">
        <v>445</v>
      </c>
      <c r="C33">
        <v>653</v>
      </c>
      <c r="D33">
        <v>1098</v>
      </c>
    </row>
    <row r="34" spans="1:4">
      <c r="A34" t="s">
        <v>31</v>
      </c>
      <c r="B34">
        <v>147</v>
      </c>
      <c r="C34">
        <v>229</v>
      </c>
      <c r="D34">
        <v>376</v>
      </c>
    </row>
    <row r="35" spans="1:4">
      <c r="A35" t="s">
        <v>32</v>
      </c>
      <c r="B35">
        <v>227</v>
      </c>
      <c r="C35">
        <v>344</v>
      </c>
      <c r="D35">
        <v>571</v>
      </c>
    </row>
    <row r="36" spans="1:4">
      <c r="A36" t="s">
        <v>33</v>
      </c>
      <c r="B36">
        <v>184</v>
      </c>
      <c r="C36">
        <v>244</v>
      </c>
      <c r="D36">
        <v>428</v>
      </c>
    </row>
    <row r="37" spans="1:4">
      <c r="A37" t="s">
        <v>34</v>
      </c>
      <c r="B37">
        <v>151</v>
      </c>
      <c r="C37">
        <v>191</v>
      </c>
      <c r="D37">
        <v>342</v>
      </c>
    </row>
    <row r="38" spans="1:4">
      <c r="A38" t="s">
        <v>35</v>
      </c>
      <c r="B38">
        <v>439</v>
      </c>
      <c r="C38">
        <v>556</v>
      </c>
      <c r="D38">
        <v>995</v>
      </c>
    </row>
    <row r="39" spans="1:4">
      <c r="A39" t="s">
        <v>36</v>
      </c>
      <c r="B39">
        <v>206</v>
      </c>
      <c r="C39">
        <v>252</v>
      </c>
      <c r="D39">
        <v>458</v>
      </c>
    </row>
    <row r="40" spans="1:4">
      <c r="A40" t="s">
        <v>37</v>
      </c>
      <c r="B40">
        <v>200</v>
      </c>
      <c r="C40">
        <v>219</v>
      </c>
      <c r="D40">
        <v>419</v>
      </c>
    </row>
    <row r="41" spans="1:4">
      <c r="A41" t="s">
        <v>38</v>
      </c>
      <c r="B41">
        <v>269</v>
      </c>
      <c r="C41">
        <v>251</v>
      </c>
      <c r="D41">
        <v>520</v>
      </c>
    </row>
    <row r="42" spans="1:4">
      <c r="A42" t="s">
        <v>39</v>
      </c>
      <c r="B42">
        <v>185</v>
      </c>
      <c r="C42">
        <v>175</v>
      </c>
      <c r="D42">
        <v>360</v>
      </c>
    </row>
    <row r="43" spans="1:4">
      <c r="A43" t="s">
        <v>40</v>
      </c>
      <c r="B43">
        <v>403</v>
      </c>
      <c r="C43">
        <v>397</v>
      </c>
      <c r="D43">
        <v>800</v>
      </c>
    </row>
    <row r="44" spans="1:4">
      <c r="A44" t="s">
        <v>41</v>
      </c>
      <c r="B44">
        <v>140</v>
      </c>
      <c r="C44">
        <v>152</v>
      </c>
      <c r="D44">
        <v>292</v>
      </c>
    </row>
    <row r="45" spans="1:4">
      <c r="A45" t="s">
        <v>42</v>
      </c>
      <c r="B45">
        <v>219</v>
      </c>
      <c r="C45">
        <v>175</v>
      </c>
      <c r="D45">
        <v>394</v>
      </c>
    </row>
    <row r="46" spans="1:4">
      <c r="A46" t="s">
        <v>43</v>
      </c>
      <c r="B46">
        <v>174</v>
      </c>
      <c r="C46">
        <v>148</v>
      </c>
      <c r="D46">
        <v>322</v>
      </c>
    </row>
    <row r="47" spans="1:4">
      <c r="A47" t="s">
        <v>44</v>
      </c>
      <c r="B47">
        <v>130</v>
      </c>
      <c r="C47">
        <v>126</v>
      </c>
      <c r="D47">
        <v>256</v>
      </c>
    </row>
    <row r="48" spans="1:4">
      <c r="A48" t="s">
        <v>45</v>
      </c>
      <c r="B48">
        <v>360</v>
      </c>
      <c r="C48">
        <v>301</v>
      </c>
      <c r="D48">
        <v>661</v>
      </c>
    </row>
    <row r="49" spans="1:10">
      <c r="A49" t="s">
        <v>46</v>
      </c>
      <c r="B49">
        <v>132</v>
      </c>
      <c r="C49">
        <v>122</v>
      </c>
      <c r="D49">
        <v>254</v>
      </c>
    </row>
    <row r="50" spans="1:10">
      <c r="A50" t="s">
        <v>47</v>
      </c>
      <c r="B50">
        <v>166</v>
      </c>
      <c r="C50">
        <v>123</v>
      </c>
      <c r="D50">
        <v>289</v>
      </c>
    </row>
    <row r="51" spans="1:10">
      <c r="A51" t="s">
        <v>48</v>
      </c>
      <c r="B51">
        <v>168</v>
      </c>
      <c r="C51">
        <v>129</v>
      </c>
      <c r="D51">
        <v>297</v>
      </c>
    </row>
    <row r="52" spans="1:10">
      <c r="A52" t="s">
        <v>49</v>
      </c>
      <c r="B52">
        <v>99</v>
      </c>
      <c r="C52">
        <v>110</v>
      </c>
      <c r="D52">
        <v>209</v>
      </c>
    </row>
    <row r="53" spans="1:10">
      <c r="A53" t="s">
        <v>50</v>
      </c>
      <c r="B53">
        <v>278</v>
      </c>
      <c r="C53">
        <v>224</v>
      </c>
      <c r="D53">
        <v>502</v>
      </c>
      <c r="F53" t="s">
        <v>130</v>
      </c>
      <c r="G53" s="2" t="s">
        <v>131</v>
      </c>
      <c r="H53">
        <f>500*(B28+B33+B38+B43+B48+B53+B58+B63)/SUM(B26:B65)</f>
        <v>169.95073891625617</v>
      </c>
      <c r="I53">
        <f>500*(C28+C33+C38+C43+C48+C53+C58+C63)/SUM(C26:C65)</f>
        <v>180.63053336212482</v>
      </c>
      <c r="J53">
        <f>500*(D28+D33+D38+D43+D48+D53+D58+D63)/SUM(D26:D65)</f>
        <v>175.70871412771407</v>
      </c>
    </row>
    <row r="54" spans="1:10">
      <c r="A54" t="s">
        <v>51</v>
      </c>
      <c r="B54">
        <v>108</v>
      </c>
      <c r="C54">
        <v>158</v>
      </c>
      <c r="D54">
        <v>266</v>
      </c>
      <c r="G54" t="s">
        <v>132</v>
      </c>
      <c r="H54">
        <f>500*(B53+B59+B63+B68+B73+B78+B83+B88+B93)/SUM(B53:B100)</f>
        <v>187.97615104339184</v>
      </c>
      <c r="I54">
        <f>500*(C53+C59+C63+C68+C73+C78+C83+C88+C93)/SUM(C53:C100)</f>
        <v>190.21941242097435</v>
      </c>
      <c r="J54">
        <f>500*(D53+D59+D63+D68+D73+D78+D83+D88+D93)/SUM(D53:D100)</f>
        <v>189.03293622985285</v>
      </c>
    </row>
    <row r="55" spans="1:10">
      <c r="A55" t="s">
        <v>52</v>
      </c>
      <c r="B55">
        <v>148</v>
      </c>
      <c r="C55">
        <v>225</v>
      </c>
      <c r="D55">
        <v>373</v>
      </c>
      <c r="G55" t="s">
        <v>133</v>
      </c>
      <c r="H55">
        <f>500*(B63+B68+B73+B78+B83+B88+B93)/SUM(B63:B100)</f>
        <v>226.64670658682635</v>
      </c>
      <c r="I55">
        <f>500*(C63+C68+C73+C78+C83+C88+C93)/SUM(C63:C100)</f>
        <v>297.87234042553189</v>
      </c>
      <c r="J55">
        <f>500*(D63+D68+D73+D78+D83+D88+D93)/SUM(D63:D100)</f>
        <v>256.06326889279438</v>
      </c>
    </row>
    <row r="56" spans="1:10">
      <c r="A56" t="s">
        <v>53</v>
      </c>
      <c r="B56">
        <v>134</v>
      </c>
      <c r="C56">
        <v>162</v>
      </c>
      <c r="D56">
        <v>296</v>
      </c>
    </row>
    <row r="57" spans="1:10">
      <c r="A57" t="s">
        <v>54</v>
      </c>
      <c r="B57">
        <v>90</v>
      </c>
      <c r="C57">
        <v>99</v>
      </c>
      <c r="D57">
        <v>189</v>
      </c>
      <c r="F57" t="s">
        <v>134</v>
      </c>
    </row>
    <row r="58" spans="1:10">
      <c r="A58" t="s">
        <v>55</v>
      </c>
      <c r="B58">
        <v>192</v>
      </c>
      <c r="C58">
        <v>311</v>
      </c>
      <c r="D58">
        <v>503</v>
      </c>
      <c r="G58" t="s">
        <v>135</v>
      </c>
      <c r="H58">
        <f>100*(+SUM(B53:B99)/B102)</f>
        <v>12.410049755335335</v>
      </c>
      <c r="I58">
        <f>100*(+SUM(C53:C99)/C102)</f>
        <v>10.413197537079348</v>
      </c>
      <c r="J58">
        <f>100*(+SUM(D53:D99)/D102)</f>
        <v>11.381676040046267</v>
      </c>
    </row>
    <row r="59" spans="1:10">
      <c r="A59" t="s">
        <v>56</v>
      </c>
      <c r="B59">
        <v>100</v>
      </c>
      <c r="C59">
        <v>99</v>
      </c>
      <c r="D59">
        <v>199</v>
      </c>
      <c r="G59" t="s">
        <v>133</v>
      </c>
      <c r="H59">
        <f>100*(+SUM(B63:B99)/B102)</f>
        <v>6.8629466672149348</v>
      </c>
      <c r="I59">
        <f>100*(+SUM(C63:C99)/C102)</f>
        <v>4.5502071796460521</v>
      </c>
      <c r="J59">
        <f>100*(+SUM(D63:D99)/D102)</f>
        <v>5.6718918272107217</v>
      </c>
    </row>
    <row r="60" spans="1:10">
      <c r="A60" t="s">
        <v>57</v>
      </c>
      <c r="B60">
        <v>132</v>
      </c>
      <c r="C60">
        <v>81</v>
      </c>
      <c r="D60">
        <v>213</v>
      </c>
      <c r="G60" t="s">
        <v>136</v>
      </c>
      <c r="H60">
        <f>100*(+SUM(B73:B99)/B102)</f>
        <v>2.6193511246350587</v>
      </c>
      <c r="I60">
        <f>100*(+SUM(C73:C99)/C102)</f>
        <v>1.4909189482244511</v>
      </c>
      <c r="J60">
        <f>100*(+SUM(D73:D99)/D102)</f>
        <v>2.0382114793985084</v>
      </c>
    </row>
    <row r="61" spans="1:10">
      <c r="A61" t="s">
        <v>58</v>
      </c>
      <c r="B61">
        <v>97</v>
      </c>
      <c r="C61">
        <v>86</v>
      </c>
      <c r="D61">
        <v>183</v>
      </c>
      <c r="G61" t="s">
        <v>137</v>
      </c>
      <c r="H61">
        <f>100*(+SUM(B83:B99)/B102)</f>
        <v>0.60446564414655213</v>
      </c>
      <c r="I61">
        <f>100*(+SUM(C83:C99)/C102)</f>
        <v>0.36014405762304924</v>
      </c>
      <c r="J61">
        <f>100*(+SUM(D83:D99)/D102)</f>
        <v>0.47864066052411153</v>
      </c>
    </row>
    <row r="62" spans="1:10">
      <c r="A62" t="s">
        <v>59</v>
      </c>
      <c r="B62">
        <v>70</v>
      </c>
      <c r="C62">
        <v>69</v>
      </c>
      <c r="D62">
        <v>139</v>
      </c>
    </row>
    <row r="63" spans="1:10">
      <c r="A63" t="s">
        <v>60</v>
      </c>
      <c r="B63">
        <v>249</v>
      </c>
      <c r="C63">
        <v>299</v>
      </c>
      <c r="D63">
        <v>548</v>
      </c>
      <c r="F63" t="s">
        <v>138</v>
      </c>
      <c r="G63" t="s">
        <v>135</v>
      </c>
      <c r="H63">
        <f>100*(+SUM(B53:B101)/SUM(C53:C101))</f>
        <v>112.79285979918185</v>
      </c>
    </row>
    <row r="64" spans="1:10">
      <c r="A64" t="s">
        <v>61</v>
      </c>
      <c r="B64">
        <v>76</v>
      </c>
      <c r="C64">
        <v>35</v>
      </c>
      <c r="D64">
        <v>111</v>
      </c>
      <c r="G64" t="s">
        <v>133</v>
      </c>
      <c r="H64">
        <f>100*(+SUM(B63:B101)/SUM(C63:C101))</f>
        <v>143.31914893617022</v>
      </c>
    </row>
    <row r="65" spans="1:9">
      <c r="A65" t="s">
        <v>62</v>
      </c>
      <c r="B65">
        <v>107</v>
      </c>
      <c r="C65">
        <v>50</v>
      </c>
      <c r="D65">
        <v>157</v>
      </c>
      <c r="G65" t="s">
        <v>136</v>
      </c>
      <c r="H65">
        <f>100*(+SUM(B73:B101)/SUM(C73:C101))</f>
        <v>169.35064935064935</v>
      </c>
    </row>
    <row r="66" spans="1:9">
      <c r="A66" t="s">
        <v>63</v>
      </c>
      <c r="B66">
        <v>101</v>
      </c>
      <c r="C66">
        <v>64</v>
      </c>
      <c r="D66">
        <v>165</v>
      </c>
      <c r="G66" t="s">
        <v>137</v>
      </c>
      <c r="H66">
        <f>100*(+SUM(B83:B101)/SUM(C83:C101))</f>
        <v>174.19354838709677</v>
      </c>
    </row>
    <row r="67" spans="1:9">
      <c r="A67" t="s">
        <v>64</v>
      </c>
      <c r="B67">
        <v>60</v>
      </c>
      <c r="C67">
        <v>32</v>
      </c>
      <c r="D67">
        <v>92</v>
      </c>
    </row>
    <row r="68" spans="1:9">
      <c r="A68" t="s">
        <v>65</v>
      </c>
      <c r="B68">
        <v>163</v>
      </c>
      <c r="C68">
        <v>153</v>
      </c>
      <c r="D68">
        <v>316</v>
      </c>
      <c r="F68" t="s">
        <v>139</v>
      </c>
      <c r="G68" t="s">
        <v>140</v>
      </c>
      <c r="H68">
        <f>100*(+SUM(B3:B52)/SUM(C3:C52))</f>
        <v>92.011757586236712</v>
      </c>
    </row>
    <row r="69" spans="1:9">
      <c r="A69" t="s">
        <v>66</v>
      </c>
      <c r="B69">
        <v>86</v>
      </c>
      <c r="C69">
        <v>27</v>
      </c>
      <c r="D69">
        <v>113</v>
      </c>
      <c r="G69" t="s">
        <v>141</v>
      </c>
      <c r="H69">
        <f>100*(+SUM(B53:B62)/SUM(C53:C62))</f>
        <v>89.101717305151922</v>
      </c>
    </row>
    <row r="70" spans="1:9">
      <c r="A70" t="s">
        <v>67</v>
      </c>
      <c r="B70">
        <v>60</v>
      </c>
      <c r="C70">
        <v>48</v>
      </c>
      <c r="D70">
        <v>108</v>
      </c>
      <c r="G70" t="s">
        <v>142</v>
      </c>
      <c r="H70">
        <f>100*(+SUM(B63:B72)/SUM(C63:C72))</f>
        <v>130.63291139240508</v>
      </c>
    </row>
    <row r="71" spans="1:9">
      <c r="A71" t="s">
        <v>68</v>
      </c>
      <c r="B71">
        <v>72</v>
      </c>
      <c r="C71">
        <v>48</v>
      </c>
      <c r="D71">
        <v>120</v>
      </c>
      <c r="G71" t="s">
        <v>143</v>
      </c>
      <c r="H71">
        <f>100*(+SUM(B73:B82)/SUM(C73:C82))</f>
        <v>167.8082191780822</v>
      </c>
    </row>
    <row r="72" spans="1:9">
      <c r="A72" t="s">
        <v>69</v>
      </c>
      <c r="B72">
        <v>58</v>
      </c>
      <c r="C72">
        <v>34</v>
      </c>
      <c r="D72">
        <v>92</v>
      </c>
      <c r="G72" t="s">
        <v>137</v>
      </c>
      <c r="H72">
        <f>100*(+SUM(B83:B100)/SUM(C83:C100))</f>
        <v>159.13978494623655</v>
      </c>
    </row>
    <row r="73" spans="1:9">
      <c r="A73" t="s">
        <v>70</v>
      </c>
      <c r="B73">
        <v>170</v>
      </c>
      <c r="C73">
        <v>139</v>
      </c>
      <c r="D73">
        <v>309</v>
      </c>
    </row>
    <row r="74" spans="1:9">
      <c r="A74" t="s">
        <v>71</v>
      </c>
      <c r="B74">
        <v>32</v>
      </c>
      <c r="C74">
        <v>23</v>
      </c>
      <c r="D74">
        <v>55</v>
      </c>
      <c r="F74" t="s">
        <v>144</v>
      </c>
    </row>
    <row r="75" spans="1:9">
      <c r="A75" t="s">
        <v>72</v>
      </c>
      <c r="B75">
        <v>40</v>
      </c>
      <c r="C75">
        <v>28</v>
      </c>
      <c r="D75">
        <v>68</v>
      </c>
      <c r="G75" t="s">
        <v>133</v>
      </c>
      <c r="H75">
        <f>100*(+SUM(B63:B100)/SUM(B$29:B100))</f>
        <v>19.807851974854703</v>
      </c>
      <c r="I75">
        <f>100*(+SUM(C63:C100)/SUM(C$29:C$100))</f>
        <v>13.226024313372356</v>
      </c>
    </row>
    <row r="76" spans="1:9">
      <c r="A76" t="s">
        <v>73</v>
      </c>
      <c r="B76">
        <v>37</v>
      </c>
      <c r="C76">
        <v>15</v>
      </c>
      <c r="D76">
        <v>52</v>
      </c>
      <c r="G76" t="s">
        <v>136</v>
      </c>
      <c r="H76">
        <f>100*(+SUM(B73:B100)/SUM(B$29:B$106))</f>
        <v>1.9472591869124649</v>
      </c>
      <c r="I76">
        <f>100*(+SUM(C73:C100)/SUM(C$29:C$100))</f>
        <v>4.3336334984241329</v>
      </c>
    </row>
    <row r="77" spans="1:9">
      <c r="A77" t="s">
        <v>74</v>
      </c>
      <c r="B77">
        <v>22</v>
      </c>
      <c r="C77">
        <v>6</v>
      </c>
      <c r="D77">
        <v>28</v>
      </c>
      <c r="G77" t="s">
        <v>137</v>
      </c>
      <c r="H77">
        <f>100*(+SUM(B83:B100)/SUM(B$29:B$106))</f>
        <v>0.45171529727749971</v>
      </c>
      <c r="I77">
        <f>100*(+SUM(C83:C100)/SUM(C$29:C$100))</f>
        <v>1.0468257541647907</v>
      </c>
    </row>
    <row r="78" spans="1:9">
      <c r="A78" t="s">
        <v>75</v>
      </c>
      <c r="B78">
        <v>90</v>
      </c>
      <c r="C78">
        <v>45</v>
      </c>
      <c r="D78">
        <v>135</v>
      </c>
    </row>
    <row r="79" spans="1:9">
      <c r="A79" t="s">
        <v>76</v>
      </c>
      <c r="B79">
        <v>23</v>
      </c>
      <c r="C79">
        <v>6</v>
      </c>
      <c r="D79">
        <v>29</v>
      </c>
      <c r="F79" t="s">
        <v>145</v>
      </c>
    </row>
    <row r="80" spans="1:9">
      <c r="A80" t="s">
        <v>77</v>
      </c>
      <c r="B80">
        <v>43</v>
      </c>
      <c r="C80">
        <v>12</v>
      </c>
      <c r="D80">
        <v>55</v>
      </c>
      <c r="F80" t="s">
        <v>146</v>
      </c>
      <c r="G80" t="s">
        <v>147</v>
      </c>
    </row>
    <row r="81" spans="1:7">
      <c r="A81" t="s">
        <v>78</v>
      </c>
      <c r="B81">
        <v>23</v>
      </c>
      <c r="C81">
        <v>12</v>
      </c>
      <c r="D81">
        <v>35</v>
      </c>
      <c r="F81">
        <f>+B63/SUM(B59:B68)</f>
        <v>0.21558441558441557</v>
      </c>
      <c r="G81">
        <f>+C63/SUM(C59:C68)</f>
        <v>0.30888429752066116</v>
      </c>
    </row>
    <row r="82" spans="1:7">
      <c r="A82" t="s">
        <v>79</v>
      </c>
      <c r="B82">
        <v>10</v>
      </c>
      <c r="C82">
        <v>6</v>
      </c>
      <c r="D82">
        <v>16</v>
      </c>
      <c r="E82" t="s">
        <v>148</v>
      </c>
      <c r="F82">
        <f>+SUM(B83:B100)/SUM(B63:B100)</f>
        <v>8.862275449101796E-2</v>
      </c>
      <c r="G82">
        <f>+SUM(C83:C100)/SUM(C63:C100)</f>
        <v>7.9148936170212764E-2</v>
      </c>
    </row>
    <row r="83" spans="1:7">
      <c r="A83" t="s">
        <v>80</v>
      </c>
      <c r="B83">
        <v>58</v>
      </c>
      <c r="C83">
        <v>42</v>
      </c>
      <c r="D83">
        <v>100</v>
      </c>
    </row>
    <row r="84" spans="1:7">
      <c r="A84" t="s">
        <v>81</v>
      </c>
      <c r="B84">
        <v>11</v>
      </c>
      <c r="C84">
        <v>3</v>
      </c>
      <c r="D84">
        <v>14</v>
      </c>
    </row>
    <row r="85" spans="1:7">
      <c r="A85" t="s">
        <v>82</v>
      </c>
      <c r="B85">
        <v>16</v>
      </c>
      <c r="C85">
        <v>4</v>
      </c>
      <c r="D85">
        <v>20</v>
      </c>
    </row>
    <row r="86" spans="1:7">
      <c r="A86" t="s">
        <v>83</v>
      </c>
      <c r="B86">
        <v>7</v>
      </c>
      <c r="C86">
        <v>5</v>
      </c>
      <c r="D86">
        <v>12</v>
      </c>
    </row>
    <row r="87" spans="1:7">
      <c r="A87" t="s">
        <v>84</v>
      </c>
      <c r="B87">
        <v>3</v>
      </c>
      <c r="C87">
        <v>1</v>
      </c>
      <c r="D87">
        <v>4</v>
      </c>
    </row>
    <row r="88" spans="1:7">
      <c r="A88" t="s">
        <v>85</v>
      </c>
      <c r="B88">
        <v>14</v>
      </c>
      <c r="C88">
        <v>15</v>
      </c>
      <c r="D88">
        <v>29</v>
      </c>
    </row>
    <row r="89" spans="1:7">
      <c r="A89" t="s">
        <v>86</v>
      </c>
      <c r="B89">
        <v>4</v>
      </c>
      <c r="C89">
        <v>3</v>
      </c>
      <c r="D89">
        <v>7</v>
      </c>
    </row>
    <row r="90" spans="1:7">
      <c r="A90" t="s">
        <v>87</v>
      </c>
      <c r="B90">
        <v>4</v>
      </c>
      <c r="C90">
        <v>1</v>
      </c>
      <c r="D90">
        <v>5</v>
      </c>
    </row>
    <row r="91" spans="1:7">
      <c r="A91" t="s">
        <v>88</v>
      </c>
      <c r="B91">
        <v>5</v>
      </c>
      <c r="C91">
        <v>3</v>
      </c>
      <c r="D91">
        <v>8</v>
      </c>
    </row>
    <row r="92" spans="1:7">
      <c r="A92" t="s">
        <v>89</v>
      </c>
      <c r="B92">
        <v>2</v>
      </c>
      <c r="C92">
        <v>2</v>
      </c>
      <c r="D92">
        <v>4</v>
      </c>
    </row>
    <row r="93" spans="1:7">
      <c r="A93" t="s">
        <v>90</v>
      </c>
      <c r="B93">
        <v>13</v>
      </c>
      <c r="C93">
        <v>7</v>
      </c>
      <c r="D93">
        <v>20</v>
      </c>
    </row>
    <row r="94" spans="1:7">
      <c r="A94" t="s">
        <v>91</v>
      </c>
      <c r="B94">
        <v>2</v>
      </c>
      <c r="C94">
        <v>1</v>
      </c>
      <c r="D94">
        <v>3</v>
      </c>
    </row>
    <row r="95" spans="1:7">
      <c r="A95" t="s">
        <v>92</v>
      </c>
      <c r="B95">
        <v>0</v>
      </c>
      <c r="C95">
        <v>1</v>
      </c>
      <c r="D95">
        <v>1</v>
      </c>
    </row>
    <row r="96" spans="1:7">
      <c r="A96">
        <v>93</v>
      </c>
      <c r="B96">
        <v>0</v>
      </c>
      <c r="C96">
        <v>0</v>
      </c>
      <c r="D96">
        <v>0</v>
      </c>
    </row>
    <row r="97" spans="1:4">
      <c r="A97">
        <v>94</v>
      </c>
      <c r="B97">
        <v>0</v>
      </c>
      <c r="C97">
        <v>0</v>
      </c>
      <c r="D97">
        <v>0</v>
      </c>
    </row>
    <row r="98" spans="1:4">
      <c r="A98" t="s">
        <v>100</v>
      </c>
      <c r="B98">
        <v>4</v>
      </c>
      <c r="C98">
        <v>5</v>
      </c>
      <c r="D98">
        <v>9</v>
      </c>
    </row>
    <row r="99" spans="1:4">
      <c r="A99" t="s">
        <v>108</v>
      </c>
      <c r="B99">
        <v>4</v>
      </c>
      <c r="C99">
        <v>0</v>
      </c>
      <c r="D99">
        <v>4</v>
      </c>
    </row>
    <row r="100" spans="1:4">
      <c r="A100" t="s">
        <v>101</v>
      </c>
      <c r="B100">
        <v>1</v>
      </c>
      <c r="C100">
        <v>0</v>
      </c>
      <c r="D100">
        <v>1</v>
      </c>
    </row>
    <row r="101" spans="1:4">
      <c r="A101" t="s">
        <v>96</v>
      </c>
      <c r="B101">
        <v>14</v>
      </c>
      <c r="C101">
        <v>0</v>
      </c>
      <c r="D101">
        <v>14</v>
      </c>
    </row>
    <row r="102" spans="1:4">
      <c r="A102" t="s">
        <v>97</v>
      </c>
      <c r="B102">
        <v>24319</v>
      </c>
      <c r="C102">
        <v>25823</v>
      </c>
      <c r="D102">
        <v>50142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63" workbookViewId="0">
      <selection activeCell="H68" sqref="H68:H72"/>
    </sheetView>
  </sheetViews>
  <sheetFormatPr defaultRowHeight="14.4"/>
  <sheetData>
    <row r="1" spans="1:6">
      <c r="A1" t="s">
        <v>110</v>
      </c>
    </row>
    <row r="2" spans="1:6">
      <c r="A2" t="s">
        <v>103</v>
      </c>
      <c r="B2" t="s">
        <v>98</v>
      </c>
      <c r="C2" t="s">
        <v>99</v>
      </c>
      <c r="D2" t="s">
        <v>97</v>
      </c>
    </row>
    <row r="3" spans="1:6">
      <c r="A3" t="s">
        <v>0</v>
      </c>
      <c r="B3">
        <v>1438</v>
      </c>
      <c r="C3">
        <v>1449</v>
      </c>
      <c r="D3">
        <v>2887</v>
      </c>
      <c r="E3" t="s">
        <v>128</v>
      </c>
      <c r="F3">
        <f>100*(SUM(B21:B42))/SUM(C21:C42)</f>
        <v>74.681544386294064</v>
      </c>
    </row>
    <row r="4" spans="1:6">
      <c r="A4" t="s">
        <v>1</v>
      </c>
      <c r="B4">
        <v>1239</v>
      </c>
      <c r="C4">
        <v>1200</v>
      </c>
      <c r="D4">
        <v>2439</v>
      </c>
      <c r="E4" t="s">
        <v>129</v>
      </c>
      <c r="F4">
        <f>100*(SUM(B43:B52))/SUM(C43:C52)</f>
        <v>107.24396336386344</v>
      </c>
    </row>
    <row r="5" spans="1:6">
      <c r="A5" t="s">
        <v>2</v>
      </c>
      <c r="B5">
        <v>1133</v>
      </c>
      <c r="C5">
        <v>1094</v>
      </c>
      <c r="D5">
        <v>2227</v>
      </c>
    </row>
    <row r="6" spans="1:6">
      <c r="A6" t="s">
        <v>3</v>
      </c>
      <c r="B6">
        <v>1278</v>
      </c>
      <c r="C6">
        <v>1261</v>
      </c>
      <c r="D6">
        <v>2539</v>
      </c>
    </row>
    <row r="7" spans="1:6">
      <c r="A7" t="s">
        <v>4</v>
      </c>
      <c r="B7">
        <v>1087</v>
      </c>
      <c r="C7">
        <v>1107</v>
      </c>
      <c r="D7">
        <v>2194</v>
      </c>
    </row>
    <row r="8" spans="1:6">
      <c r="A8" t="s">
        <v>5</v>
      </c>
      <c r="B8">
        <v>971</v>
      </c>
      <c r="C8">
        <v>979</v>
      </c>
      <c r="D8">
        <v>1950</v>
      </c>
    </row>
    <row r="9" spans="1:6">
      <c r="A9" t="s">
        <v>6</v>
      </c>
      <c r="B9">
        <v>1307</v>
      </c>
      <c r="C9">
        <v>1310</v>
      </c>
      <c r="D9">
        <v>2617</v>
      </c>
    </row>
    <row r="10" spans="1:6">
      <c r="A10" t="s">
        <v>7</v>
      </c>
      <c r="B10">
        <v>1141</v>
      </c>
      <c r="C10">
        <v>1216</v>
      </c>
      <c r="D10">
        <v>2357</v>
      </c>
    </row>
    <row r="11" spans="1:6">
      <c r="A11" t="s">
        <v>8</v>
      </c>
      <c r="B11">
        <v>1157</v>
      </c>
      <c r="C11">
        <v>1147</v>
      </c>
      <c r="D11">
        <v>2304</v>
      </c>
    </row>
    <row r="12" spans="1:6">
      <c r="A12" t="s">
        <v>9</v>
      </c>
      <c r="B12">
        <v>864</v>
      </c>
      <c r="C12">
        <v>847</v>
      </c>
      <c r="D12">
        <v>1711</v>
      </c>
    </row>
    <row r="13" spans="1:6">
      <c r="A13" t="s">
        <v>10</v>
      </c>
      <c r="B13">
        <v>1168</v>
      </c>
      <c r="C13">
        <v>1226</v>
      </c>
      <c r="D13">
        <v>2394</v>
      </c>
    </row>
    <row r="14" spans="1:6">
      <c r="A14" t="s">
        <v>11</v>
      </c>
      <c r="B14">
        <v>824</v>
      </c>
      <c r="C14">
        <v>770</v>
      </c>
      <c r="D14">
        <v>1594</v>
      </c>
    </row>
    <row r="15" spans="1:6">
      <c r="A15" t="s">
        <v>12</v>
      </c>
      <c r="B15">
        <v>962</v>
      </c>
      <c r="C15">
        <v>1049</v>
      </c>
      <c r="D15">
        <v>2011</v>
      </c>
    </row>
    <row r="16" spans="1:6">
      <c r="A16" t="s">
        <v>13</v>
      </c>
      <c r="B16">
        <v>840</v>
      </c>
      <c r="C16">
        <v>963</v>
      </c>
      <c r="D16">
        <v>1803</v>
      </c>
    </row>
    <row r="17" spans="1:4">
      <c r="A17" t="s">
        <v>14</v>
      </c>
      <c r="B17">
        <v>774</v>
      </c>
      <c r="C17">
        <v>843</v>
      </c>
      <c r="D17">
        <v>1617</v>
      </c>
    </row>
    <row r="18" spans="1:4">
      <c r="A18" t="s">
        <v>15</v>
      </c>
      <c r="B18">
        <v>720</v>
      </c>
      <c r="C18">
        <v>559</v>
      </c>
      <c r="D18">
        <v>1279</v>
      </c>
    </row>
    <row r="19" spans="1:4">
      <c r="A19" t="s">
        <v>16</v>
      </c>
      <c r="B19">
        <v>624</v>
      </c>
      <c r="C19">
        <v>585</v>
      </c>
      <c r="D19">
        <v>1209</v>
      </c>
    </row>
    <row r="20" spans="1:4">
      <c r="A20" t="s">
        <v>17</v>
      </c>
      <c r="B20">
        <v>508</v>
      </c>
      <c r="C20">
        <v>481</v>
      </c>
      <c r="D20">
        <v>989</v>
      </c>
    </row>
    <row r="21" spans="1:4">
      <c r="A21" t="s">
        <v>18</v>
      </c>
      <c r="B21">
        <v>550</v>
      </c>
      <c r="C21">
        <v>824</v>
      </c>
      <c r="D21">
        <v>1374</v>
      </c>
    </row>
    <row r="22" spans="1:4">
      <c r="A22" t="s">
        <v>19</v>
      </c>
      <c r="B22">
        <v>324</v>
      </c>
      <c r="C22">
        <v>420</v>
      </c>
      <c r="D22">
        <v>744</v>
      </c>
    </row>
    <row r="23" spans="1:4">
      <c r="A23" t="s">
        <v>20</v>
      </c>
      <c r="B23">
        <v>481</v>
      </c>
      <c r="C23">
        <v>821</v>
      </c>
      <c r="D23">
        <v>1302</v>
      </c>
    </row>
    <row r="24" spans="1:4">
      <c r="A24" t="s">
        <v>21</v>
      </c>
      <c r="B24">
        <v>297</v>
      </c>
      <c r="C24">
        <v>363</v>
      </c>
      <c r="D24">
        <v>660</v>
      </c>
    </row>
    <row r="25" spans="1:4">
      <c r="A25" t="s">
        <v>22</v>
      </c>
      <c r="B25">
        <v>360</v>
      </c>
      <c r="C25">
        <v>542</v>
      </c>
      <c r="D25">
        <v>902</v>
      </c>
    </row>
    <row r="26" spans="1:4">
      <c r="A26" t="s">
        <v>23</v>
      </c>
      <c r="B26">
        <v>306</v>
      </c>
      <c r="C26">
        <v>420</v>
      </c>
      <c r="D26">
        <v>726</v>
      </c>
    </row>
    <row r="27" spans="1:4">
      <c r="A27" t="s">
        <v>24</v>
      </c>
      <c r="B27">
        <v>306</v>
      </c>
      <c r="C27">
        <v>416</v>
      </c>
      <c r="D27">
        <v>722</v>
      </c>
    </row>
    <row r="28" spans="1:4">
      <c r="A28" t="s">
        <v>25</v>
      </c>
      <c r="B28">
        <v>456</v>
      </c>
      <c r="C28">
        <v>786</v>
      </c>
      <c r="D28">
        <v>1242</v>
      </c>
    </row>
    <row r="29" spans="1:4">
      <c r="A29" t="s">
        <v>26</v>
      </c>
      <c r="B29">
        <v>327</v>
      </c>
      <c r="C29">
        <v>468</v>
      </c>
      <c r="D29">
        <v>795</v>
      </c>
    </row>
    <row r="30" spans="1:4">
      <c r="A30" t="s">
        <v>27</v>
      </c>
      <c r="B30">
        <v>297</v>
      </c>
      <c r="C30">
        <v>449</v>
      </c>
      <c r="D30">
        <v>746</v>
      </c>
    </row>
    <row r="31" spans="1:4">
      <c r="A31" t="s">
        <v>28</v>
      </c>
      <c r="B31">
        <v>363</v>
      </c>
      <c r="C31">
        <v>502</v>
      </c>
      <c r="D31">
        <v>865</v>
      </c>
    </row>
    <row r="32" spans="1:4">
      <c r="A32" t="s">
        <v>29</v>
      </c>
      <c r="B32">
        <v>216</v>
      </c>
      <c r="C32">
        <v>287</v>
      </c>
      <c r="D32">
        <v>503</v>
      </c>
    </row>
    <row r="33" spans="1:4">
      <c r="A33" t="s">
        <v>30</v>
      </c>
      <c r="B33">
        <v>565</v>
      </c>
      <c r="C33">
        <v>796</v>
      </c>
      <c r="D33">
        <v>1361</v>
      </c>
    </row>
    <row r="34" spans="1:4">
      <c r="A34" t="s">
        <v>31</v>
      </c>
      <c r="B34">
        <v>227</v>
      </c>
      <c r="C34">
        <v>256</v>
      </c>
      <c r="D34">
        <v>483</v>
      </c>
    </row>
    <row r="35" spans="1:4">
      <c r="A35" t="s">
        <v>32</v>
      </c>
      <c r="B35">
        <v>354</v>
      </c>
      <c r="C35">
        <v>446</v>
      </c>
      <c r="D35">
        <v>800</v>
      </c>
    </row>
    <row r="36" spans="1:4">
      <c r="A36" t="s">
        <v>33</v>
      </c>
      <c r="B36">
        <v>274</v>
      </c>
      <c r="C36">
        <v>333</v>
      </c>
      <c r="D36">
        <v>607</v>
      </c>
    </row>
    <row r="37" spans="1:4">
      <c r="A37" t="s">
        <v>34</v>
      </c>
      <c r="B37">
        <v>232</v>
      </c>
      <c r="C37">
        <v>280</v>
      </c>
      <c r="D37">
        <v>512</v>
      </c>
    </row>
    <row r="38" spans="1:4">
      <c r="A38" t="s">
        <v>35</v>
      </c>
      <c r="B38">
        <v>506</v>
      </c>
      <c r="C38">
        <v>591</v>
      </c>
      <c r="D38">
        <v>1097</v>
      </c>
    </row>
    <row r="39" spans="1:4">
      <c r="A39" t="s">
        <v>36</v>
      </c>
      <c r="B39">
        <v>311</v>
      </c>
      <c r="C39">
        <v>307</v>
      </c>
      <c r="D39">
        <v>618</v>
      </c>
    </row>
    <row r="40" spans="1:4">
      <c r="A40" t="s">
        <v>37</v>
      </c>
      <c r="B40">
        <v>300</v>
      </c>
      <c r="C40">
        <v>317</v>
      </c>
      <c r="D40">
        <v>617</v>
      </c>
    </row>
    <row r="41" spans="1:4">
      <c r="A41" t="s">
        <v>38</v>
      </c>
      <c r="B41">
        <v>306</v>
      </c>
      <c r="C41">
        <v>320</v>
      </c>
      <c r="D41">
        <v>626</v>
      </c>
    </row>
    <row r="42" spans="1:4">
      <c r="A42" t="s">
        <v>39</v>
      </c>
      <c r="B42">
        <v>205</v>
      </c>
      <c r="C42">
        <v>183</v>
      </c>
      <c r="D42">
        <v>388</v>
      </c>
    </row>
    <row r="43" spans="1:4">
      <c r="A43" t="s">
        <v>40</v>
      </c>
      <c r="B43">
        <v>559</v>
      </c>
      <c r="C43">
        <v>552</v>
      </c>
      <c r="D43">
        <v>1111</v>
      </c>
    </row>
    <row r="44" spans="1:4">
      <c r="A44" t="s">
        <v>41</v>
      </c>
      <c r="B44">
        <v>223</v>
      </c>
      <c r="C44">
        <v>195</v>
      </c>
      <c r="D44">
        <v>418</v>
      </c>
    </row>
    <row r="45" spans="1:4">
      <c r="A45" t="s">
        <v>42</v>
      </c>
      <c r="B45">
        <v>295</v>
      </c>
      <c r="C45">
        <v>252</v>
      </c>
      <c r="D45">
        <v>547</v>
      </c>
    </row>
    <row r="46" spans="1:4">
      <c r="A46" t="s">
        <v>43</v>
      </c>
      <c r="B46">
        <v>210</v>
      </c>
      <c r="C46">
        <v>191</v>
      </c>
      <c r="D46">
        <v>401</v>
      </c>
    </row>
    <row r="47" spans="1:4">
      <c r="A47" t="s">
        <v>44</v>
      </c>
      <c r="B47">
        <v>172</v>
      </c>
      <c r="C47">
        <v>177</v>
      </c>
      <c r="D47">
        <v>349</v>
      </c>
    </row>
    <row r="48" spans="1:4">
      <c r="A48" t="s">
        <v>45</v>
      </c>
      <c r="B48">
        <v>401</v>
      </c>
      <c r="C48">
        <v>364</v>
      </c>
      <c r="D48">
        <v>765</v>
      </c>
    </row>
    <row r="49" spans="1:10">
      <c r="A49" t="s">
        <v>46</v>
      </c>
      <c r="B49">
        <v>195</v>
      </c>
      <c r="C49">
        <v>195</v>
      </c>
      <c r="D49">
        <v>390</v>
      </c>
    </row>
    <row r="50" spans="1:10">
      <c r="A50" t="s">
        <v>47</v>
      </c>
      <c r="B50">
        <v>184</v>
      </c>
      <c r="C50">
        <v>171</v>
      </c>
      <c r="D50">
        <v>355</v>
      </c>
    </row>
    <row r="51" spans="1:10">
      <c r="A51" t="s">
        <v>48</v>
      </c>
      <c r="B51">
        <v>227</v>
      </c>
      <c r="C51">
        <v>176</v>
      </c>
      <c r="D51">
        <v>403</v>
      </c>
    </row>
    <row r="52" spans="1:10">
      <c r="A52" t="s">
        <v>49</v>
      </c>
      <c r="B52">
        <v>110</v>
      </c>
      <c r="C52">
        <v>129</v>
      </c>
      <c r="D52">
        <v>239</v>
      </c>
    </row>
    <row r="53" spans="1:10">
      <c r="A53" t="s">
        <v>50</v>
      </c>
      <c r="B53">
        <v>348</v>
      </c>
      <c r="C53">
        <v>375</v>
      </c>
      <c r="D53">
        <v>723</v>
      </c>
      <c r="F53" t="s">
        <v>130</v>
      </c>
      <c r="G53" s="2" t="s">
        <v>131</v>
      </c>
      <c r="H53">
        <f>500*(B28+B33+B38+B43+B48+B53+B58+B63)/SUM(B26:B65)</f>
        <v>163.32790184989935</v>
      </c>
      <c r="I53">
        <f>500*(C28+C33+C38+C43+C48+C53+C58+C63)/SUM(C26:C65)</f>
        <v>171.50948042354099</v>
      </c>
      <c r="J53">
        <f>500*(D28+D33+D38+D43+D48+D53+D58+D63)/SUM(D26:D65)</f>
        <v>167.73523169437567</v>
      </c>
    </row>
    <row r="54" spans="1:10">
      <c r="A54" t="s">
        <v>51</v>
      </c>
      <c r="B54">
        <v>123</v>
      </c>
      <c r="C54">
        <v>227</v>
      </c>
      <c r="D54">
        <v>350</v>
      </c>
      <c r="G54" t="s">
        <v>132</v>
      </c>
      <c r="H54">
        <f>500*(B53+B59+B63+B68+B73+B78+B83+B88+B93)/SUM(B53:B100)</f>
        <v>187.70027113630761</v>
      </c>
      <c r="I54">
        <f>500*(C53+C59+C63+C68+C73+C78+C83+C88+C93)/SUM(C53:C100)</f>
        <v>194.82326746451434</v>
      </c>
      <c r="J54">
        <f>500*(D53+D59+D63+D68+D73+D78+D83+D88+D93)/SUM(D53:D100)</f>
        <v>191.04575163398692</v>
      </c>
    </row>
    <row r="55" spans="1:10">
      <c r="A55" t="s">
        <v>52</v>
      </c>
      <c r="B55">
        <v>179</v>
      </c>
      <c r="C55">
        <v>322</v>
      </c>
      <c r="D55">
        <v>501</v>
      </c>
      <c r="G55" t="s">
        <v>133</v>
      </c>
      <c r="H55">
        <f>500*(B63+B68+B73+B78+B83+B88+B93)/SUM(B63:B100)</f>
        <v>219.09871244635193</v>
      </c>
      <c r="I55">
        <f>500*(C63+C68+C73+C78+C83+C88+C93)/SUM(C63:C100)</f>
        <v>288.255033557047</v>
      </c>
      <c r="J55">
        <f>500*(D63+D68+D73+D78+D83+D88+D93)/SUM(D63:D100)</f>
        <v>246.07329842931938</v>
      </c>
    </row>
    <row r="56" spans="1:10">
      <c r="A56" t="s">
        <v>53</v>
      </c>
      <c r="B56">
        <v>156</v>
      </c>
      <c r="C56">
        <v>180</v>
      </c>
      <c r="D56">
        <v>336</v>
      </c>
    </row>
    <row r="57" spans="1:10">
      <c r="A57" t="s">
        <v>54</v>
      </c>
      <c r="B57">
        <v>154</v>
      </c>
      <c r="C57">
        <v>169</v>
      </c>
      <c r="D57">
        <v>323</v>
      </c>
      <c r="F57" t="s">
        <v>134</v>
      </c>
    </row>
    <row r="58" spans="1:10">
      <c r="A58" t="s">
        <v>55</v>
      </c>
      <c r="B58">
        <v>244</v>
      </c>
      <c r="C58">
        <v>354</v>
      </c>
      <c r="D58">
        <v>598</v>
      </c>
      <c r="G58" t="s">
        <v>135</v>
      </c>
      <c r="H58">
        <f>100*(+SUM(B53:B99)/B102)</f>
        <v>12.581405445636667</v>
      </c>
      <c r="I58">
        <f>100*(+SUM(C53:C99)/C102)</f>
        <v>10.499240032737053</v>
      </c>
      <c r="J58">
        <f>100*(+SUM(D53:D99)/D102)</f>
        <v>11.509524812663637</v>
      </c>
    </row>
    <row r="59" spans="1:10">
      <c r="A59" t="s">
        <v>56</v>
      </c>
      <c r="B59">
        <v>154</v>
      </c>
      <c r="C59">
        <v>166</v>
      </c>
      <c r="D59">
        <v>320</v>
      </c>
      <c r="G59" t="s">
        <v>133</v>
      </c>
      <c r="H59">
        <f>100*(+SUM(B63:B99)/B102)</f>
        <v>7.2257024127023506</v>
      </c>
      <c r="I59">
        <f>100*(+SUM(C63:C99)/C102)</f>
        <v>4.3522740558868236</v>
      </c>
      <c r="J59">
        <f>100*(+SUM(D63:D99)/D102)</f>
        <v>5.7464865027536183</v>
      </c>
    </row>
    <row r="60" spans="1:10">
      <c r="A60" t="s">
        <v>57</v>
      </c>
      <c r="B60">
        <v>119</v>
      </c>
      <c r="C60">
        <v>112</v>
      </c>
      <c r="D60">
        <v>231</v>
      </c>
      <c r="G60" t="s">
        <v>136</v>
      </c>
      <c r="H60">
        <f>100*(+SUM(B73:B99)/B102)</f>
        <v>2.9119890839173852</v>
      </c>
      <c r="I60">
        <f>100*(+SUM(C73:C99)/C102)</f>
        <v>1.4994738688179587</v>
      </c>
      <c r="J60">
        <f>100*(+SUM(D73:D99)/D102)</f>
        <v>2.1848385446447383</v>
      </c>
    </row>
    <row r="61" spans="1:10">
      <c r="A61" t="s">
        <v>58</v>
      </c>
      <c r="B61">
        <v>145</v>
      </c>
      <c r="C61">
        <v>120</v>
      </c>
      <c r="D61">
        <v>265</v>
      </c>
      <c r="G61" t="s">
        <v>137</v>
      </c>
      <c r="H61">
        <f>100*(+SUM(B83:B99)/B102)</f>
        <v>0.78769459777956952</v>
      </c>
      <c r="I61">
        <f>100*(+SUM(C83:C99)/C102)</f>
        <v>0.33029346428153866</v>
      </c>
      <c r="J61">
        <f>100*(+SUM(D83:D99)/D102)</f>
        <v>0.55222847512714801</v>
      </c>
    </row>
    <row r="62" spans="1:10">
      <c r="A62" t="s">
        <v>59</v>
      </c>
      <c r="B62">
        <v>105</v>
      </c>
      <c r="C62">
        <v>78</v>
      </c>
      <c r="D62">
        <v>183</v>
      </c>
    </row>
    <row r="63" spans="1:10">
      <c r="A63" t="s">
        <v>60</v>
      </c>
      <c r="B63">
        <v>329</v>
      </c>
      <c r="C63">
        <v>361</v>
      </c>
      <c r="D63">
        <v>690</v>
      </c>
      <c r="F63" t="s">
        <v>138</v>
      </c>
      <c r="G63" t="s">
        <v>135</v>
      </c>
      <c r="H63">
        <f>100*(+SUM(B53:B101)/SUM(C53:C101))</f>
        <v>113.20544898526551</v>
      </c>
    </row>
    <row r="64" spans="1:10">
      <c r="A64" t="s">
        <v>61</v>
      </c>
      <c r="B64">
        <v>111</v>
      </c>
      <c r="C64">
        <v>64</v>
      </c>
      <c r="D64">
        <v>175</v>
      </c>
      <c r="G64" t="s">
        <v>133</v>
      </c>
      <c r="H64">
        <f>100*(+SUM(B63:B101)/SUM(C63:C101))</f>
        <v>156.9611780455154</v>
      </c>
    </row>
    <row r="65" spans="1:9">
      <c r="A65" t="s">
        <v>62</v>
      </c>
      <c r="B65">
        <v>139</v>
      </c>
      <c r="C65">
        <v>96</v>
      </c>
      <c r="D65">
        <v>235</v>
      </c>
      <c r="G65" t="s">
        <v>136</v>
      </c>
      <c r="H65">
        <f>100*(+SUM(B73:B101)/SUM(C73:C101))</f>
        <v>184.16988416988417</v>
      </c>
    </row>
    <row r="66" spans="1:9">
      <c r="A66" t="s">
        <v>63</v>
      </c>
      <c r="B66">
        <v>133</v>
      </c>
      <c r="C66">
        <v>67</v>
      </c>
      <c r="D66">
        <v>200</v>
      </c>
      <c r="G66" t="s">
        <v>137</v>
      </c>
      <c r="H66">
        <f>100*(+SUM(B83:B101)/SUM(C83:C101))</f>
        <v>227.96610169491527</v>
      </c>
    </row>
    <row r="67" spans="1:9">
      <c r="A67" t="s">
        <v>64</v>
      </c>
      <c r="B67">
        <v>105</v>
      </c>
      <c r="C67">
        <v>71</v>
      </c>
      <c r="D67">
        <v>176</v>
      </c>
    </row>
    <row r="68" spans="1:9">
      <c r="A68" t="s">
        <v>65</v>
      </c>
      <c r="B68">
        <v>211</v>
      </c>
      <c r="C68">
        <v>173</v>
      </c>
      <c r="D68">
        <v>384</v>
      </c>
      <c r="F68" t="s">
        <v>139</v>
      </c>
      <c r="G68" t="s">
        <v>140</v>
      </c>
      <c r="H68">
        <f>100*(+SUM(B3:B52)/SUM(C3:C52))</f>
        <v>92.026784256083616</v>
      </c>
    </row>
    <row r="69" spans="1:9">
      <c r="A69" t="s">
        <v>66</v>
      </c>
      <c r="B69">
        <v>101</v>
      </c>
      <c r="C69">
        <v>36</v>
      </c>
      <c r="D69">
        <v>137</v>
      </c>
      <c r="G69" t="s">
        <v>141</v>
      </c>
      <c r="H69">
        <f>100*(+SUM(B53:B62)/SUM(C53:C62))</f>
        <v>82.1207798383262</v>
      </c>
    </row>
    <row r="70" spans="1:9">
      <c r="A70" t="s">
        <v>67</v>
      </c>
      <c r="B70">
        <v>113</v>
      </c>
      <c r="C70">
        <v>31</v>
      </c>
      <c r="D70">
        <v>144</v>
      </c>
      <c r="G70" t="s">
        <v>142</v>
      </c>
      <c r="H70">
        <f>100*(+SUM(B63:B72)/SUM(C63:C72))</f>
        <v>142.52049180327867</v>
      </c>
    </row>
    <row r="71" spans="1:9">
      <c r="A71" t="s">
        <v>68</v>
      </c>
      <c r="B71">
        <v>87</v>
      </c>
      <c r="C71">
        <v>44</v>
      </c>
      <c r="D71">
        <v>131</v>
      </c>
      <c r="G71" t="s">
        <v>143</v>
      </c>
      <c r="H71">
        <f>100*(+SUM(B73:B82)/SUM(C73:C82))</f>
        <v>171.25</v>
      </c>
    </row>
    <row r="72" spans="1:9">
      <c r="A72" t="s">
        <v>69</v>
      </c>
      <c r="B72">
        <v>62</v>
      </c>
      <c r="C72">
        <v>33</v>
      </c>
      <c r="D72">
        <v>95</v>
      </c>
      <c r="G72" t="s">
        <v>137</v>
      </c>
      <c r="H72">
        <f>100*(+SUM(B83:B100)/SUM(C83:C100))</f>
        <v>222.80701754385964</v>
      </c>
    </row>
    <row r="73" spans="1:9">
      <c r="A73" t="s">
        <v>70</v>
      </c>
      <c r="B73">
        <v>227</v>
      </c>
      <c r="C73">
        <v>177</v>
      </c>
      <c r="D73">
        <v>404</v>
      </c>
    </row>
    <row r="74" spans="1:9">
      <c r="A74" t="s">
        <v>71</v>
      </c>
      <c r="B74">
        <v>50</v>
      </c>
      <c r="C74">
        <v>27</v>
      </c>
      <c r="D74">
        <v>77</v>
      </c>
      <c r="F74" t="s">
        <v>144</v>
      </c>
    </row>
    <row r="75" spans="1:9">
      <c r="A75" t="s">
        <v>72</v>
      </c>
      <c r="B75">
        <v>60</v>
      </c>
      <c r="C75">
        <v>44</v>
      </c>
      <c r="D75">
        <v>104</v>
      </c>
      <c r="G75" t="s">
        <v>133</v>
      </c>
      <c r="H75">
        <f>100*(+SUM(B63:B100)/SUM(B$29:B100))</f>
        <v>20.960777258006477</v>
      </c>
      <c r="I75">
        <f>100*(+SUM(C63:C100)/SUM(C$29:C$100))</f>
        <v>12.922810060711187</v>
      </c>
    </row>
    <row r="76" spans="1:9">
      <c r="A76" t="s">
        <v>73</v>
      </c>
      <c r="B76">
        <v>56</v>
      </c>
      <c r="C76">
        <v>20</v>
      </c>
      <c r="D76">
        <v>76</v>
      </c>
      <c r="G76" t="s">
        <v>136</v>
      </c>
      <c r="H76">
        <f>100*(+SUM(B73:B100)/SUM(B$29:B$106))</f>
        <v>2.1647416833805933</v>
      </c>
      <c r="I76">
        <f>100*(+SUM(C73:C100)/SUM(C$29:C$100))</f>
        <v>4.4579358196010412</v>
      </c>
    </row>
    <row r="77" spans="1:9">
      <c r="A77" t="s">
        <v>74</v>
      </c>
      <c r="B77">
        <v>35</v>
      </c>
      <c r="C77">
        <v>12</v>
      </c>
      <c r="D77">
        <v>47</v>
      </c>
      <c r="G77" t="s">
        <v>137</v>
      </c>
      <c r="H77">
        <f>100*(+SUM(B83:B100)/SUM(B$29:B$106))</f>
        <v>0.58556377803905291</v>
      </c>
      <c r="I77">
        <f>100*(+SUM(C83:C100)/SUM(C$29:C$100))</f>
        <v>0.98872506504770163</v>
      </c>
    </row>
    <row r="78" spans="1:9">
      <c r="A78" t="s">
        <v>75</v>
      </c>
      <c r="B78">
        <v>111</v>
      </c>
      <c r="C78">
        <v>70</v>
      </c>
      <c r="D78">
        <v>181</v>
      </c>
    </row>
    <row r="79" spans="1:9">
      <c r="A79" t="s">
        <v>76</v>
      </c>
      <c r="B79">
        <v>38</v>
      </c>
      <c r="C79">
        <v>16</v>
      </c>
      <c r="D79">
        <v>54</v>
      </c>
      <c r="F79" t="s">
        <v>145</v>
      </c>
    </row>
    <row r="80" spans="1:9">
      <c r="A80" t="s">
        <v>77</v>
      </c>
      <c r="B80">
        <v>38</v>
      </c>
      <c r="C80">
        <v>11</v>
      </c>
      <c r="D80">
        <v>49</v>
      </c>
      <c r="F80" t="s">
        <v>146</v>
      </c>
      <c r="G80" t="s">
        <v>147</v>
      </c>
    </row>
    <row r="81" spans="1:7">
      <c r="A81" t="s">
        <v>78</v>
      </c>
      <c r="B81">
        <v>41</v>
      </c>
      <c r="C81">
        <v>17</v>
      </c>
      <c r="D81">
        <v>58</v>
      </c>
      <c r="F81">
        <f>+B63/SUM(B59:B68)</f>
        <v>0.21212121212121213</v>
      </c>
      <c r="G81">
        <f>+C63/SUM(C59:C68)</f>
        <v>0.27599388379204892</v>
      </c>
    </row>
    <row r="82" spans="1:7">
      <c r="A82" t="s">
        <v>79</v>
      </c>
      <c r="B82">
        <v>29</v>
      </c>
      <c r="C82">
        <v>6</v>
      </c>
      <c r="D82">
        <v>35</v>
      </c>
      <c r="E82" t="s">
        <v>148</v>
      </c>
      <c r="F82">
        <f>+SUM(B83:B100)/SUM(B63:B100)</f>
        <v>0.10901287553648069</v>
      </c>
      <c r="G82">
        <f>+SUM(C83:C100)/SUM(C63:C100)</f>
        <v>7.6510067114093958E-2</v>
      </c>
    </row>
    <row r="83" spans="1:7">
      <c r="A83" t="s">
        <v>80</v>
      </c>
      <c r="B83">
        <v>93</v>
      </c>
      <c r="C83">
        <v>60</v>
      </c>
      <c r="D83">
        <v>153</v>
      </c>
    </row>
    <row r="84" spans="1:7">
      <c r="A84" t="s">
        <v>81</v>
      </c>
      <c r="B84">
        <v>25</v>
      </c>
      <c r="C84">
        <v>9</v>
      </c>
      <c r="D84">
        <v>34</v>
      </c>
    </row>
    <row r="85" spans="1:7">
      <c r="A85" t="s">
        <v>82</v>
      </c>
      <c r="B85">
        <v>18</v>
      </c>
      <c r="C85">
        <v>7</v>
      </c>
      <c r="D85">
        <v>25</v>
      </c>
    </row>
    <row r="86" spans="1:7">
      <c r="A86" t="s">
        <v>83</v>
      </c>
      <c r="B86">
        <v>9</v>
      </c>
      <c r="C86">
        <v>1</v>
      </c>
      <c r="D86">
        <v>10</v>
      </c>
    </row>
    <row r="87" spans="1:7">
      <c r="A87" t="s">
        <v>84</v>
      </c>
      <c r="B87">
        <v>11</v>
      </c>
      <c r="C87">
        <v>3</v>
      </c>
      <c r="D87">
        <v>14</v>
      </c>
    </row>
    <row r="88" spans="1:7">
      <c r="A88" t="s">
        <v>85</v>
      </c>
      <c r="B88">
        <v>24</v>
      </c>
      <c r="C88">
        <v>11</v>
      </c>
      <c r="D88">
        <v>35</v>
      </c>
    </row>
    <row r="89" spans="1:7">
      <c r="A89" t="s">
        <v>86</v>
      </c>
      <c r="B89">
        <v>12</v>
      </c>
      <c r="C89">
        <v>8</v>
      </c>
      <c r="D89">
        <v>20</v>
      </c>
    </row>
    <row r="90" spans="1:7">
      <c r="A90" t="s">
        <v>87</v>
      </c>
      <c r="B90">
        <v>11</v>
      </c>
      <c r="C90">
        <v>2</v>
      </c>
      <c r="D90">
        <v>13</v>
      </c>
    </row>
    <row r="91" spans="1:7">
      <c r="A91" t="s">
        <v>88</v>
      </c>
      <c r="B91">
        <v>4</v>
      </c>
      <c r="C91">
        <v>0</v>
      </c>
      <c r="D91">
        <v>4</v>
      </c>
    </row>
    <row r="92" spans="1:7">
      <c r="A92" t="s">
        <v>89</v>
      </c>
      <c r="B92">
        <v>11</v>
      </c>
      <c r="C92">
        <v>1</v>
      </c>
      <c r="D92">
        <v>12</v>
      </c>
    </row>
    <row r="93" spans="1:7">
      <c r="A93" t="s">
        <v>90</v>
      </c>
      <c r="B93">
        <v>26</v>
      </c>
      <c r="C93">
        <v>7</v>
      </c>
      <c r="D93">
        <v>33</v>
      </c>
    </row>
    <row r="94" spans="1:7">
      <c r="A94" t="s">
        <v>91</v>
      </c>
      <c r="B94">
        <v>1</v>
      </c>
      <c r="C94">
        <v>0</v>
      </c>
      <c r="D94">
        <v>1</v>
      </c>
    </row>
    <row r="95" spans="1:7">
      <c r="A95" t="s">
        <v>92</v>
      </c>
      <c r="B95">
        <v>3</v>
      </c>
      <c r="C95">
        <v>2</v>
      </c>
      <c r="D95">
        <v>5</v>
      </c>
    </row>
    <row r="96" spans="1:7">
      <c r="A96" t="s">
        <v>93</v>
      </c>
      <c r="B96">
        <v>1</v>
      </c>
      <c r="C96">
        <v>0</v>
      </c>
      <c r="D96">
        <v>1</v>
      </c>
    </row>
    <row r="97" spans="1:4">
      <c r="A97">
        <v>94</v>
      </c>
      <c r="B97">
        <v>0</v>
      </c>
      <c r="C97">
        <v>0</v>
      </c>
      <c r="D97">
        <v>0</v>
      </c>
    </row>
    <row r="98" spans="1:4">
      <c r="A98" t="s">
        <v>100</v>
      </c>
      <c r="B98">
        <v>2</v>
      </c>
      <c r="C98">
        <v>1</v>
      </c>
      <c r="D98">
        <v>3</v>
      </c>
    </row>
    <row r="99" spans="1:4">
      <c r="A99" t="s">
        <v>108</v>
      </c>
      <c r="B99">
        <v>3</v>
      </c>
      <c r="C99">
        <v>1</v>
      </c>
      <c r="D99">
        <v>4</v>
      </c>
    </row>
    <row r="100" spans="1:4">
      <c r="A100" t="s">
        <v>101</v>
      </c>
      <c r="B100">
        <v>0</v>
      </c>
      <c r="C100">
        <v>1</v>
      </c>
      <c r="D100">
        <v>1</v>
      </c>
    </row>
    <row r="101" spans="1:4">
      <c r="A101" t="s">
        <v>96</v>
      </c>
      <c r="B101">
        <v>15</v>
      </c>
      <c r="C101">
        <v>4</v>
      </c>
      <c r="D101">
        <v>19</v>
      </c>
    </row>
    <row r="102" spans="1:4">
      <c r="A102" t="s">
        <v>97</v>
      </c>
      <c r="B102">
        <v>32246</v>
      </c>
      <c r="C102">
        <v>34212</v>
      </c>
      <c r="D102">
        <v>66458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882"/>
  <sheetViews>
    <sheetView topLeftCell="A59" workbookViewId="0">
      <selection activeCell="K74" sqref="K74:K78"/>
    </sheetView>
  </sheetViews>
  <sheetFormatPr defaultRowHeight="14.4"/>
  <cols>
    <col min="1" max="16384" width="8.88671875" style="4"/>
  </cols>
  <sheetData>
    <row r="2" spans="1:43">
      <c r="A2" s="4" t="s">
        <v>273</v>
      </c>
    </row>
    <row r="3" spans="1:43">
      <c r="O3" s="4" t="s">
        <v>272</v>
      </c>
      <c r="Z3" s="4" t="s">
        <v>271</v>
      </c>
    </row>
    <row r="4" spans="1:43">
      <c r="A4" s="4" t="s">
        <v>270</v>
      </c>
      <c r="B4" s="4" t="s">
        <v>269</v>
      </c>
      <c r="AL4" s="4" t="s">
        <v>268</v>
      </c>
    </row>
    <row r="5" spans="1:43" ht="15" customHeight="1">
      <c r="A5" s="4" t="s">
        <v>267</v>
      </c>
      <c r="B5" s="4">
        <v>2006</v>
      </c>
      <c r="C5" s="13" t="s">
        <v>266</v>
      </c>
      <c r="D5" s="13"/>
      <c r="E5" s="13"/>
      <c r="F5" s="13"/>
      <c r="G5" s="13"/>
      <c r="O5" s="102" t="s">
        <v>265</v>
      </c>
      <c r="P5" s="102"/>
      <c r="Q5" s="102"/>
      <c r="R5" s="102"/>
      <c r="S5" s="102"/>
      <c r="AA5" s="101" t="s">
        <v>264</v>
      </c>
      <c r="AB5" s="101"/>
      <c r="AC5" s="101"/>
      <c r="AD5" s="101"/>
      <c r="AE5" s="101"/>
    </row>
    <row r="6" spans="1:43" ht="15" thickBot="1">
      <c r="A6" s="4" t="s">
        <v>263</v>
      </c>
      <c r="C6" s="7" t="s">
        <v>262</v>
      </c>
      <c r="D6" s="7"/>
      <c r="E6" s="7"/>
      <c r="F6" s="7"/>
      <c r="G6" s="7"/>
      <c r="O6" s="100" t="s">
        <v>262</v>
      </c>
      <c r="P6" s="100"/>
      <c r="Q6" s="100"/>
      <c r="R6" s="100"/>
      <c r="S6" s="100"/>
      <c r="AA6" s="99" t="s">
        <v>262</v>
      </c>
      <c r="AB6" s="99"/>
      <c r="AC6" s="99"/>
      <c r="AD6" s="99"/>
      <c r="AE6" s="99"/>
    </row>
    <row r="7" spans="1:43" ht="15.75" customHeight="1" thickTop="1">
      <c r="C7" s="98"/>
      <c r="D7" s="97"/>
      <c r="E7" s="96" t="s">
        <v>261</v>
      </c>
      <c r="F7" s="95"/>
      <c r="G7" s="94" t="s">
        <v>97</v>
      </c>
      <c r="O7" s="93"/>
      <c r="P7" s="92"/>
      <c r="Q7" s="91" t="s">
        <v>260</v>
      </c>
      <c r="R7" s="90"/>
      <c r="S7" s="89" t="s">
        <v>97</v>
      </c>
      <c r="AA7" s="88"/>
      <c r="AB7" s="87"/>
      <c r="AC7" s="86" t="s">
        <v>259</v>
      </c>
      <c r="AD7" s="85"/>
      <c r="AE7" s="84" t="s">
        <v>97</v>
      </c>
      <c r="AM7" s="83" t="s">
        <v>259</v>
      </c>
      <c r="AN7" s="83"/>
      <c r="AO7" s="65"/>
    </row>
    <row r="8" spans="1:43" ht="15" thickBot="1">
      <c r="C8" s="82"/>
      <c r="D8" s="81"/>
      <c r="E8" s="80" t="s">
        <v>105</v>
      </c>
      <c r="F8" s="79" t="s">
        <v>106</v>
      </c>
      <c r="G8" s="78"/>
      <c r="O8" s="77"/>
      <c r="P8" s="76"/>
      <c r="Q8" s="75" t="s">
        <v>257</v>
      </c>
      <c r="R8" s="74" t="s">
        <v>258</v>
      </c>
      <c r="S8" s="73"/>
      <c r="AA8" s="72"/>
      <c r="AB8" s="71"/>
      <c r="AC8" s="70" t="s">
        <v>257</v>
      </c>
      <c r="AD8" s="69" t="s">
        <v>258</v>
      </c>
      <c r="AE8" s="68"/>
      <c r="AM8" s="67" t="s">
        <v>257</v>
      </c>
      <c r="AN8" s="66" t="s">
        <v>256</v>
      </c>
      <c r="AO8" s="65" t="s">
        <v>150</v>
      </c>
    </row>
    <row r="9" spans="1:43" ht="15.75" customHeight="1" thickTop="1">
      <c r="C9" s="64" t="s">
        <v>255</v>
      </c>
      <c r="D9" s="63" t="s">
        <v>0</v>
      </c>
      <c r="E9" s="62">
        <v>1472</v>
      </c>
      <c r="F9" s="61">
        <v>1456</v>
      </c>
      <c r="G9" s="60">
        <v>2928</v>
      </c>
      <c r="H9" s="4" t="s">
        <v>128</v>
      </c>
      <c r="I9" s="4">
        <f>100*(SUM(E27:E48))/SUM(F27:F48)</f>
        <v>79.2358803986711</v>
      </c>
      <c r="O9" s="59" t="s">
        <v>254</v>
      </c>
      <c r="P9" s="58" t="s">
        <v>0</v>
      </c>
      <c r="Q9" s="57">
        <v>123592</v>
      </c>
      <c r="R9" s="56">
        <v>123420</v>
      </c>
      <c r="S9" s="55">
        <v>247012</v>
      </c>
      <c r="T9" s="4" t="s">
        <v>128</v>
      </c>
      <c r="U9" s="4">
        <f>100*(SUM(Q27:Q48))/SUM(R27:R48)</f>
        <v>82.163930536747074</v>
      </c>
      <c r="AA9" s="54" t="s">
        <v>253</v>
      </c>
      <c r="AB9" s="50" t="s">
        <v>252</v>
      </c>
      <c r="AC9" s="53">
        <v>144164</v>
      </c>
      <c r="AD9" s="52">
        <v>141441</v>
      </c>
      <c r="AE9" s="51">
        <v>285605</v>
      </c>
      <c r="AF9" s="4" t="s">
        <v>128</v>
      </c>
      <c r="AG9" s="4">
        <f>100*(SUM(AC27:AC48))/SUM(AD27:AD48)</f>
        <v>86.780458372470775</v>
      </c>
      <c r="AL9" s="50" t="s">
        <v>252</v>
      </c>
      <c r="AM9" s="49">
        <v>224762</v>
      </c>
      <c r="AN9" s="48">
        <v>218907</v>
      </c>
      <c r="AO9" s="19">
        <f>+AM9+AN9</f>
        <v>443669</v>
      </c>
      <c r="AP9" s="4" t="s">
        <v>128</v>
      </c>
      <c r="AQ9" s="4">
        <f>100*(SUM(AM27:AM48))/SUM(AN27:AN48)</f>
        <v>88.37470645017217</v>
      </c>
    </row>
    <row r="10" spans="1:43">
      <c r="C10" s="44"/>
      <c r="D10" s="45" t="s">
        <v>1</v>
      </c>
      <c r="E10" s="42">
        <v>1363</v>
      </c>
      <c r="F10" s="41">
        <v>1283</v>
      </c>
      <c r="G10" s="40">
        <v>2646</v>
      </c>
      <c r="H10" s="4" t="s">
        <v>129</v>
      </c>
      <c r="I10" s="4">
        <f>100*(SUM(E49:E58))/SUM(F49:F58)</f>
        <v>102.71759089239809</v>
      </c>
      <c r="O10" s="39"/>
      <c r="P10" s="38" t="s">
        <v>1</v>
      </c>
      <c r="Q10" s="37">
        <v>121354</v>
      </c>
      <c r="R10" s="36">
        <v>119618</v>
      </c>
      <c r="S10" s="35">
        <v>240972</v>
      </c>
      <c r="T10" s="4" t="s">
        <v>129</v>
      </c>
      <c r="U10" s="4">
        <f>100*(SUM(Q49:Q58))/SUM(R49:R58)</f>
        <v>94.570744789761108</v>
      </c>
      <c r="AA10" s="34"/>
      <c r="AB10" s="30" t="s">
        <v>251</v>
      </c>
      <c r="AC10" s="33">
        <v>126282</v>
      </c>
      <c r="AD10" s="32">
        <v>123992</v>
      </c>
      <c r="AE10" s="31">
        <v>250274</v>
      </c>
      <c r="AF10" s="4" t="s">
        <v>129</v>
      </c>
      <c r="AG10" s="4">
        <f>100*(SUM(AC49:AC58))/SUM(AD49:AD58)</f>
        <v>97.783228550141061</v>
      </c>
      <c r="AL10" s="30" t="s">
        <v>251</v>
      </c>
      <c r="AM10" s="29">
        <v>262772</v>
      </c>
      <c r="AN10" s="28">
        <v>254594</v>
      </c>
      <c r="AO10" s="19">
        <f>+AM10+AN10</f>
        <v>517366</v>
      </c>
      <c r="AP10" s="4" t="s">
        <v>129</v>
      </c>
      <c r="AQ10" s="4">
        <f>100*(SUM(AM49:AM58))/SUM(AN49:AN58)</f>
        <v>101.46967774676477</v>
      </c>
    </row>
    <row r="11" spans="1:43">
      <c r="C11" s="44"/>
      <c r="D11" s="45" t="s">
        <v>2</v>
      </c>
      <c r="E11" s="42">
        <v>1362</v>
      </c>
      <c r="F11" s="41">
        <v>1267</v>
      </c>
      <c r="G11" s="40">
        <v>2629</v>
      </c>
      <c r="O11" s="39"/>
      <c r="P11" s="38" t="s">
        <v>2</v>
      </c>
      <c r="Q11" s="37">
        <v>158550</v>
      </c>
      <c r="R11" s="36">
        <v>156341</v>
      </c>
      <c r="S11" s="35">
        <v>314891</v>
      </c>
      <c r="AA11" s="34"/>
      <c r="AB11" s="30" t="s">
        <v>250</v>
      </c>
      <c r="AC11" s="33">
        <v>186878</v>
      </c>
      <c r="AD11" s="32">
        <v>182811</v>
      </c>
      <c r="AE11" s="31">
        <v>369689</v>
      </c>
      <c r="AL11" s="30" t="s">
        <v>250</v>
      </c>
      <c r="AM11" s="29">
        <v>291423</v>
      </c>
      <c r="AN11" s="28">
        <v>282464</v>
      </c>
      <c r="AO11" s="19">
        <f>+AM11+AN11</f>
        <v>573887</v>
      </c>
    </row>
    <row r="12" spans="1:43">
      <c r="C12" s="44"/>
      <c r="D12" s="45" t="s">
        <v>3</v>
      </c>
      <c r="E12" s="42">
        <v>1330</v>
      </c>
      <c r="F12" s="41">
        <v>1327</v>
      </c>
      <c r="G12" s="40">
        <v>2657</v>
      </c>
      <c r="O12" s="39"/>
      <c r="P12" s="38" t="s">
        <v>3</v>
      </c>
      <c r="Q12" s="37">
        <v>157416</v>
      </c>
      <c r="R12" s="36">
        <v>156380</v>
      </c>
      <c r="S12" s="35">
        <v>313796</v>
      </c>
      <c r="AA12" s="34"/>
      <c r="AB12" s="30" t="s">
        <v>249</v>
      </c>
      <c r="AC12" s="33">
        <v>201173</v>
      </c>
      <c r="AD12" s="32">
        <v>196431</v>
      </c>
      <c r="AE12" s="31">
        <v>397604</v>
      </c>
      <c r="AL12" s="30" t="s">
        <v>249</v>
      </c>
      <c r="AM12" s="29">
        <v>280783</v>
      </c>
      <c r="AN12" s="28">
        <v>273755</v>
      </c>
      <c r="AO12" s="19">
        <f>+AM12+AN12</f>
        <v>554538</v>
      </c>
    </row>
    <row r="13" spans="1:43">
      <c r="C13" s="44"/>
      <c r="D13" s="45" t="s">
        <v>4</v>
      </c>
      <c r="E13" s="42">
        <v>1302</v>
      </c>
      <c r="F13" s="41">
        <v>1340</v>
      </c>
      <c r="G13" s="40">
        <v>2642</v>
      </c>
      <c r="O13" s="39"/>
      <c r="P13" s="38" t="s">
        <v>4</v>
      </c>
      <c r="Q13" s="37">
        <v>150936</v>
      </c>
      <c r="R13" s="36">
        <v>151034</v>
      </c>
      <c r="S13" s="35">
        <v>301970</v>
      </c>
      <c r="AA13" s="34"/>
      <c r="AB13" s="30" t="s">
        <v>248</v>
      </c>
      <c r="AC13" s="33">
        <v>178552</v>
      </c>
      <c r="AD13" s="32">
        <v>177556</v>
      </c>
      <c r="AE13" s="31">
        <v>356108</v>
      </c>
      <c r="AL13" s="30" t="s">
        <v>248</v>
      </c>
      <c r="AM13" s="29">
        <v>269131</v>
      </c>
      <c r="AN13" s="28">
        <v>264794</v>
      </c>
      <c r="AO13" s="19">
        <f>+AM13+AN13</f>
        <v>533925</v>
      </c>
    </row>
    <row r="14" spans="1:43">
      <c r="C14" s="44"/>
      <c r="D14" s="45" t="s">
        <v>5</v>
      </c>
      <c r="E14" s="42">
        <v>1110</v>
      </c>
      <c r="F14" s="41">
        <v>1075</v>
      </c>
      <c r="G14" s="40">
        <v>2185</v>
      </c>
      <c r="O14" s="39"/>
      <c r="P14" s="38" t="s">
        <v>5</v>
      </c>
      <c r="Q14" s="37">
        <v>155901</v>
      </c>
      <c r="R14" s="36">
        <v>152911</v>
      </c>
      <c r="S14" s="35">
        <v>308812</v>
      </c>
      <c r="AA14" s="34"/>
      <c r="AB14" s="30" t="s">
        <v>247</v>
      </c>
      <c r="AC14" s="33">
        <v>183265</v>
      </c>
      <c r="AD14" s="32">
        <v>179006</v>
      </c>
      <c r="AE14" s="31">
        <v>362271</v>
      </c>
      <c r="AL14" s="30" t="s">
        <v>247</v>
      </c>
      <c r="AM14" s="29">
        <v>264630</v>
      </c>
      <c r="AN14" s="28">
        <v>255825</v>
      </c>
      <c r="AO14" s="19">
        <f>+AM14+AN14</f>
        <v>520455</v>
      </c>
    </row>
    <row r="15" spans="1:43">
      <c r="C15" s="44"/>
      <c r="D15" s="45" t="s">
        <v>6</v>
      </c>
      <c r="E15" s="42">
        <v>1553</v>
      </c>
      <c r="F15" s="41">
        <v>1535</v>
      </c>
      <c r="G15" s="40">
        <v>3088</v>
      </c>
      <c r="O15" s="39"/>
      <c r="P15" s="38" t="s">
        <v>6</v>
      </c>
      <c r="Q15" s="37">
        <v>124499</v>
      </c>
      <c r="R15" s="36">
        <v>122036</v>
      </c>
      <c r="S15" s="35">
        <v>246535</v>
      </c>
      <c r="AA15" s="34"/>
      <c r="AB15" s="30" t="s">
        <v>246</v>
      </c>
      <c r="AC15" s="33">
        <v>173141</v>
      </c>
      <c r="AD15" s="32">
        <v>169568</v>
      </c>
      <c r="AE15" s="31">
        <v>342709</v>
      </c>
      <c r="AL15" s="30" t="s">
        <v>246</v>
      </c>
      <c r="AM15" s="29">
        <v>247616</v>
      </c>
      <c r="AN15" s="28">
        <v>241611</v>
      </c>
      <c r="AO15" s="19">
        <f>+AM15+AN15</f>
        <v>489227</v>
      </c>
    </row>
    <row r="16" spans="1:43">
      <c r="C16" s="44"/>
      <c r="D16" s="45" t="s">
        <v>7</v>
      </c>
      <c r="E16" s="42">
        <v>1329</v>
      </c>
      <c r="F16" s="41">
        <v>1244</v>
      </c>
      <c r="G16" s="40">
        <v>2573</v>
      </c>
      <c r="O16" s="39"/>
      <c r="P16" s="38" t="s">
        <v>7</v>
      </c>
      <c r="Q16" s="37">
        <v>130363</v>
      </c>
      <c r="R16" s="36">
        <v>124798</v>
      </c>
      <c r="S16" s="35">
        <v>255161</v>
      </c>
      <c r="AA16" s="34"/>
      <c r="AB16" s="30" t="s">
        <v>245</v>
      </c>
      <c r="AC16" s="33">
        <v>176850</v>
      </c>
      <c r="AD16" s="32">
        <v>167152</v>
      </c>
      <c r="AE16" s="31">
        <v>344002</v>
      </c>
      <c r="AL16" s="30" t="s">
        <v>245</v>
      </c>
      <c r="AM16" s="29">
        <v>250188</v>
      </c>
      <c r="AN16" s="28">
        <v>237819</v>
      </c>
      <c r="AO16" s="19">
        <f>+AM16+AN16</f>
        <v>488007</v>
      </c>
    </row>
    <row r="17" spans="3:41">
      <c r="C17" s="44"/>
      <c r="D17" s="45" t="s">
        <v>8</v>
      </c>
      <c r="E17" s="42">
        <v>1360</v>
      </c>
      <c r="F17" s="41">
        <v>1371</v>
      </c>
      <c r="G17" s="40">
        <v>2731</v>
      </c>
      <c r="O17" s="39"/>
      <c r="P17" s="38" t="s">
        <v>8</v>
      </c>
      <c r="Q17" s="37">
        <v>117404</v>
      </c>
      <c r="R17" s="36">
        <v>112841</v>
      </c>
      <c r="S17" s="35">
        <v>230245</v>
      </c>
      <c r="AA17" s="34"/>
      <c r="AB17" s="30" t="s">
        <v>244</v>
      </c>
      <c r="AC17" s="33">
        <v>171690</v>
      </c>
      <c r="AD17" s="32">
        <v>163352</v>
      </c>
      <c r="AE17" s="31">
        <v>335042</v>
      </c>
      <c r="AL17" s="30" t="s">
        <v>244</v>
      </c>
      <c r="AM17" s="29">
        <v>229009</v>
      </c>
      <c r="AN17" s="28">
        <v>218799</v>
      </c>
      <c r="AO17" s="19">
        <f>+AM17+AN17</f>
        <v>447808</v>
      </c>
    </row>
    <row r="18" spans="3:41">
      <c r="C18" s="44"/>
      <c r="D18" s="45" t="s">
        <v>9</v>
      </c>
      <c r="E18" s="42">
        <v>878</v>
      </c>
      <c r="F18" s="41">
        <v>869</v>
      </c>
      <c r="G18" s="40">
        <v>1747</v>
      </c>
      <c r="O18" s="39"/>
      <c r="P18" s="38" t="s">
        <v>9</v>
      </c>
      <c r="Q18" s="37">
        <v>95291</v>
      </c>
      <c r="R18" s="36">
        <v>88866</v>
      </c>
      <c r="S18" s="35">
        <v>184157</v>
      </c>
      <c r="AA18" s="34"/>
      <c r="AB18" s="30" t="s">
        <v>243</v>
      </c>
      <c r="AC18" s="33">
        <v>123731</v>
      </c>
      <c r="AD18" s="32">
        <v>116615</v>
      </c>
      <c r="AE18" s="31">
        <v>240346</v>
      </c>
      <c r="AL18" s="30" t="s">
        <v>243</v>
      </c>
      <c r="AM18" s="29">
        <v>211432</v>
      </c>
      <c r="AN18" s="28">
        <v>200894</v>
      </c>
      <c r="AO18" s="19">
        <f>+AM18+AN18</f>
        <v>412326</v>
      </c>
    </row>
    <row r="19" spans="3:41">
      <c r="C19" s="44"/>
      <c r="D19" s="45" t="s">
        <v>10</v>
      </c>
      <c r="E19" s="42">
        <v>1276</v>
      </c>
      <c r="F19" s="41">
        <v>1314</v>
      </c>
      <c r="G19" s="40">
        <v>2590</v>
      </c>
      <c r="O19" s="39"/>
      <c r="P19" s="38" t="s">
        <v>10</v>
      </c>
      <c r="Q19" s="37">
        <v>116362</v>
      </c>
      <c r="R19" s="36">
        <v>105322</v>
      </c>
      <c r="S19" s="35">
        <v>221684</v>
      </c>
      <c r="AA19" s="34"/>
      <c r="AB19" s="30" t="s">
        <v>242</v>
      </c>
      <c r="AC19" s="33">
        <v>158556</v>
      </c>
      <c r="AD19" s="32">
        <v>146261</v>
      </c>
      <c r="AE19" s="31">
        <v>304817</v>
      </c>
      <c r="AL19" s="30" t="s">
        <v>242</v>
      </c>
      <c r="AM19" s="29">
        <v>226940</v>
      </c>
      <c r="AN19" s="28">
        <v>213438</v>
      </c>
      <c r="AO19" s="19">
        <f>+AM19+AN19</f>
        <v>440378</v>
      </c>
    </row>
    <row r="20" spans="3:41">
      <c r="C20" s="44"/>
      <c r="D20" s="45" t="s">
        <v>11</v>
      </c>
      <c r="E20" s="42">
        <v>825</v>
      </c>
      <c r="F20" s="41">
        <v>824</v>
      </c>
      <c r="G20" s="40">
        <v>1649</v>
      </c>
      <c r="O20" s="39"/>
      <c r="P20" s="38" t="s">
        <v>11</v>
      </c>
      <c r="Q20" s="37">
        <v>78349</v>
      </c>
      <c r="R20" s="36">
        <v>71301</v>
      </c>
      <c r="S20" s="35">
        <v>149650</v>
      </c>
      <c r="AA20" s="34"/>
      <c r="AB20" s="30" t="s">
        <v>241</v>
      </c>
      <c r="AC20" s="33">
        <v>103038</v>
      </c>
      <c r="AD20" s="32">
        <v>93213</v>
      </c>
      <c r="AE20" s="31">
        <v>196251</v>
      </c>
      <c r="AL20" s="30" t="s">
        <v>241</v>
      </c>
      <c r="AM20" s="29">
        <v>172685</v>
      </c>
      <c r="AN20" s="28">
        <v>159871</v>
      </c>
      <c r="AO20" s="19">
        <f>+AM20+AN20</f>
        <v>332556</v>
      </c>
    </row>
    <row r="21" spans="3:41">
      <c r="C21" s="44"/>
      <c r="D21" s="45" t="s">
        <v>12</v>
      </c>
      <c r="E21" s="42">
        <v>1040</v>
      </c>
      <c r="F21" s="41">
        <v>1071</v>
      </c>
      <c r="G21" s="40">
        <v>2111</v>
      </c>
      <c r="O21" s="39"/>
      <c r="P21" s="38" t="s">
        <v>12</v>
      </c>
      <c r="Q21" s="37">
        <v>96925</v>
      </c>
      <c r="R21" s="36">
        <v>86788</v>
      </c>
      <c r="S21" s="35">
        <v>183713</v>
      </c>
      <c r="AA21" s="34"/>
      <c r="AB21" s="30" t="s">
        <v>240</v>
      </c>
      <c r="AC21" s="33">
        <v>147235</v>
      </c>
      <c r="AD21" s="32">
        <v>133282</v>
      </c>
      <c r="AE21" s="31">
        <v>280517</v>
      </c>
      <c r="AL21" s="30" t="s">
        <v>240</v>
      </c>
      <c r="AM21" s="29">
        <v>190801</v>
      </c>
      <c r="AN21" s="28">
        <v>176176</v>
      </c>
      <c r="AO21" s="19">
        <f>+AM21+AN21</f>
        <v>366977</v>
      </c>
    </row>
    <row r="22" spans="3:41">
      <c r="C22" s="44"/>
      <c r="D22" s="45" t="s">
        <v>13</v>
      </c>
      <c r="E22" s="42">
        <v>893</v>
      </c>
      <c r="F22" s="41">
        <v>1056</v>
      </c>
      <c r="G22" s="40">
        <v>1949</v>
      </c>
      <c r="O22" s="39"/>
      <c r="P22" s="38" t="s">
        <v>13</v>
      </c>
      <c r="Q22" s="37">
        <v>77064</v>
      </c>
      <c r="R22" s="36">
        <v>72133</v>
      </c>
      <c r="S22" s="35">
        <v>149197</v>
      </c>
      <c r="AA22" s="34"/>
      <c r="AB22" s="30" t="s">
        <v>239</v>
      </c>
      <c r="AC22" s="33">
        <v>113206</v>
      </c>
      <c r="AD22" s="32">
        <v>106098</v>
      </c>
      <c r="AE22" s="31">
        <v>219304</v>
      </c>
      <c r="AL22" s="30" t="s">
        <v>239</v>
      </c>
      <c r="AM22" s="29">
        <v>161172</v>
      </c>
      <c r="AN22" s="28">
        <v>153741</v>
      </c>
      <c r="AO22" s="19">
        <f>+AM22+AN22</f>
        <v>314913</v>
      </c>
    </row>
    <row r="23" spans="3:41">
      <c r="C23" s="44"/>
      <c r="D23" s="45" t="s">
        <v>14</v>
      </c>
      <c r="E23" s="42">
        <v>808</v>
      </c>
      <c r="F23" s="41">
        <v>932</v>
      </c>
      <c r="G23" s="40">
        <v>1740</v>
      </c>
      <c r="O23" s="39"/>
      <c r="P23" s="38" t="s">
        <v>14</v>
      </c>
      <c r="Q23" s="37">
        <v>77078</v>
      </c>
      <c r="R23" s="36">
        <v>73458</v>
      </c>
      <c r="S23" s="35">
        <v>150536</v>
      </c>
      <c r="AA23" s="34"/>
      <c r="AB23" s="30" t="s">
        <v>238</v>
      </c>
      <c r="AC23" s="33">
        <v>111948</v>
      </c>
      <c r="AD23" s="32">
        <v>108369</v>
      </c>
      <c r="AE23" s="31">
        <v>220317</v>
      </c>
      <c r="AL23" s="30" t="s">
        <v>238</v>
      </c>
      <c r="AM23" s="29">
        <v>167268</v>
      </c>
      <c r="AN23" s="28">
        <v>161912</v>
      </c>
      <c r="AO23" s="19">
        <f>+AM23+AN23</f>
        <v>329180</v>
      </c>
    </row>
    <row r="24" spans="3:41">
      <c r="C24" s="44"/>
      <c r="D24" s="45" t="s">
        <v>15</v>
      </c>
      <c r="E24" s="42">
        <v>932</v>
      </c>
      <c r="F24" s="41">
        <v>788</v>
      </c>
      <c r="G24" s="40">
        <v>1720</v>
      </c>
      <c r="O24" s="39"/>
      <c r="P24" s="38" t="s">
        <v>15</v>
      </c>
      <c r="Q24" s="37">
        <v>90756</v>
      </c>
      <c r="R24" s="36">
        <v>86797</v>
      </c>
      <c r="S24" s="35">
        <v>177553</v>
      </c>
      <c r="AA24" s="34"/>
      <c r="AB24" s="30" t="s">
        <v>237</v>
      </c>
      <c r="AC24" s="33">
        <v>128741</v>
      </c>
      <c r="AD24" s="32">
        <v>125603</v>
      </c>
      <c r="AE24" s="31">
        <v>254344</v>
      </c>
      <c r="AL24" s="30" t="s">
        <v>237</v>
      </c>
      <c r="AM24" s="29">
        <v>172437</v>
      </c>
      <c r="AN24" s="28">
        <v>175620</v>
      </c>
      <c r="AO24" s="19">
        <f>+AM24+AN24</f>
        <v>348057</v>
      </c>
    </row>
    <row r="25" spans="3:41">
      <c r="C25" s="44"/>
      <c r="D25" s="45" t="s">
        <v>16</v>
      </c>
      <c r="E25" s="42">
        <v>766</v>
      </c>
      <c r="F25" s="41">
        <v>755</v>
      </c>
      <c r="G25" s="40">
        <v>1521</v>
      </c>
      <c r="O25" s="39"/>
      <c r="P25" s="38" t="s">
        <v>16</v>
      </c>
      <c r="Q25" s="37">
        <v>67618</v>
      </c>
      <c r="R25" s="36">
        <v>73103</v>
      </c>
      <c r="S25" s="35">
        <v>140721</v>
      </c>
      <c r="AA25" s="34"/>
      <c r="AB25" s="30" t="s">
        <v>236</v>
      </c>
      <c r="AC25" s="33">
        <v>99721</v>
      </c>
      <c r="AD25" s="32">
        <v>105867</v>
      </c>
      <c r="AE25" s="31">
        <v>205588</v>
      </c>
      <c r="AL25" s="30" t="s">
        <v>236</v>
      </c>
      <c r="AM25" s="29">
        <v>146417</v>
      </c>
      <c r="AN25" s="28">
        <v>152842</v>
      </c>
      <c r="AO25" s="19">
        <f>+AM25+AN25</f>
        <v>299259</v>
      </c>
    </row>
    <row r="26" spans="3:41">
      <c r="C26" s="44"/>
      <c r="D26" s="45" t="s">
        <v>17</v>
      </c>
      <c r="E26" s="42">
        <v>645</v>
      </c>
      <c r="F26" s="41">
        <v>640</v>
      </c>
      <c r="G26" s="40">
        <v>1285</v>
      </c>
      <c r="O26" s="39"/>
      <c r="P26" s="38" t="s">
        <v>17</v>
      </c>
      <c r="Q26" s="37">
        <v>65879</v>
      </c>
      <c r="R26" s="36">
        <v>73398</v>
      </c>
      <c r="S26" s="35">
        <v>139277</v>
      </c>
      <c r="AA26" s="34"/>
      <c r="AB26" s="30" t="s">
        <v>235</v>
      </c>
      <c r="AC26" s="33">
        <v>85605</v>
      </c>
      <c r="AD26" s="32">
        <v>93872</v>
      </c>
      <c r="AE26" s="31">
        <v>179477</v>
      </c>
      <c r="AL26" s="30" t="s">
        <v>235</v>
      </c>
      <c r="AM26" s="29">
        <v>139484</v>
      </c>
      <c r="AN26" s="28">
        <v>147730</v>
      </c>
      <c r="AO26" s="19">
        <f>+AM26+AN26</f>
        <v>287214</v>
      </c>
    </row>
    <row r="27" spans="3:41">
      <c r="C27" s="44"/>
      <c r="D27" s="45" t="s">
        <v>18</v>
      </c>
      <c r="E27" s="42">
        <v>683</v>
      </c>
      <c r="F27" s="41">
        <v>780</v>
      </c>
      <c r="G27" s="40">
        <v>1463</v>
      </c>
      <c r="O27" s="39"/>
      <c r="P27" s="38" t="s">
        <v>18</v>
      </c>
      <c r="Q27" s="37">
        <v>67798</v>
      </c>
      <c r="R27" s="36">
        <v>84176</v>
      </c>
      <c r="S27" s="35">
        <v>151974</v>
      </c>
      <c r="AA27" s="34"/>
      <c r="AB27" s="30" t="s">
        <v>234</v>
      </c>
      <c r="AC27" s="33">
        <v>111594</v>
      </c>
      <c r="AD27" s="32">
        <v>132217</v>
      </c>
      <c r="AE27" s="31">
        <v>243811</v>
      </c>
      <c r="AL27" s="30" t="s">
        <v>234</v>
      </c>
      <c r="AM27" s="29">
        <v>153256</v>
      </c>
      <c r="AN27" s="28">
        <v>180368</v>
      </c>
      <c r="AO27" s="19">
        <f>+AM27+AN27</f>
        <v>333624</v>
      </c>
    </row>
    <row r="28" spans="3:41">
      <c r="C28" s="44"/>
      <c r="D28" s="45" t="s">
        <v>19</v>
      </c>
      <c r="E28" s="42">
        <v>410</v>
      </c>
      <c r="F28" s="41">
        <v>465</v>
      </c>
      <c r="G28" s="40">
        <v>875</v>
      </c>
      <c r="O28" s="39"/>
      <c r="P28" s="38" t="s">
        <v>19</v>
      </c>
      <c r="Q28" s="37">
        <v>52894</v>
      </c>
      <c r="R28" s="36">
        <v>57332</v>
      </c>
      <c r="S28" s="35">
        <v>110226</v>
      </c>
      <c r="AA28" s="34"/>
      <c r="AB28" s="30" t="s">
        <v>233</v>
      </c>
      <c r="AC28" s="33">
        <v>62473</v>
      </c>
      <c r="AD28" s="32">
        <v>66545</v>
      </c>
      <c r="AE28" s="31">
        <v>129018</v>
      </c>
      <c r="AL28" s="30" t="s">
        <v>233</v>
      </c>
      <c r="AM28" s="29">
        <v>120932</v>
      </c>
      <c r="AN28" s="28">
        <v>127060</v>
      </c>
      <c r="AO28" s="19">
        <f>+AM28+AN28</f>
        <v>247992</v>
      </c>
    </row>
    <row r="29" spans="3:41">
      <c r="C29" s="44"/>
      <c r="D29" s="45" t="s">
        <v>20</v>
      </c>
      <c r="E29" s="42">
        <v>741</v>
      </c>
      <c r="F29" s="41">
        <v>938</v>
      </c>
      <c r="G29" s="40">
        <v>1679</v>
      </c>
      <c r="O29" s="39"/>
      <c r="P29" s="38" t="s">
        <v>20</v>
      </c>
      <c r="Q29" s="37">
        <v>81276</v>
      </c>
      <c r="R29" s="36">
        <v>108739</v>
      </c>
      <c r="S29" s="35">
        <v>190015</v>
      </c>
      <c r="AA29" s="34"/>
      <c r="AB29" s="30" t="s">
        <v>232</v>
      </c>
      <c r="AC29" s="33">
        <v>114022</v>
      </c>
      <c r="AD29" s="32">
        <v>146866</v>
      </c>
      <c r="AE29" s="31">
        <v>260888</v>
      </c>
      <c r="AL29" s="30" t="s">
        <v>232</v>
      </c>
      <c r="AM29" s="29">
        <v>151883</v>
      </c>
      <c r="AN29" s="28">
        <v>200082</v>
      </c>
      <c r="AO29" s="19">
        <f>+AM29+AN29</f>
        <v>351965</v>
      </c>
    </row>
    <row r="30" spans="3:41">
      <c r="C30" s="44"/>
      <c r="D30" s="45" t="s">
        <v>21</v>
      </c>
      <c r="E30" s="42">
        <v>355</v>
      </c>
      <c r="F30" s="41">
        <v>398</v>
      </c>
      <c r="G30" s="40">
        <v>753</v>
      </c>
      <c r="O30" s="39"/>
      <c r="P30" s="38" t="s">
        <v>21</v>
      </c>
      <c r="Q30" s="37">
        <v>41990</v>
      </c>
      <c r="R30" s="36">
        <v>46228</v>
      </c>
      <c r="S30" s="35">
        <v>88218</v>
      </c>
      <c r="AA30" s="34"/>
      <c r="AB30" s="30" t="s">
        <v>231</v>
      </c>
      <c r="AC30" s="33">
        <v>58674</v>
      </c>
      <c r="AD30" s="32">
        <v>57206</v>
      </c>
      <c r="AE30" s="31">
        <v>115880</v>
      </c>
      <c r="AL30" s="30" t="s">
        <v>231</v>
      </c>
      <c r="AM30" s="29">
        <v>93423</v>
      </c>
      <c r="AN30" s="28">
        <v>93026</v>
      </c>
      <c r="AO30" s="19">
        <f>+AM30+AN30</f>
        <v>186449</v>
      </c>
    </row>
    <row r="31" spans="3:41">
      <c r="C31" s="44"/>
      <c r="D31" s="45" t="s">
        <v>22</v>
      </c>
      <c r="E31" s="42">
        <v>445</v>
      </c>
      <c r="F31" s="41">
        <v>650</v>
      </c>
      <c r="G31" s="40">
        <v>1095</v>
      </c>
      <c r="O31" s="39"/>
      <c r="P31" s="38" t="s">
        <v>22</v>
      </c>
      <c r="Q31" s="37">
        <v>52933</v>
      </c>
      <c r="R31" s="36">
        <v>64551</v>
      </c>
      <c r="S31" s="35">
        <v>117484</v>
      </c>
      <c r="AA31" s="34"/>
      <c r="AB31" s="30" t="s">
        <v>230</v>
      </c>
      <c r="AC31" s="33">
        <v>76099</v>
      </c>
      <c r="AD31" s="32">
        <v>88691</v>
      </c>
      <c r="AE31" s="31">
        <v>164790</v>
      </c>
      <c r="AL31" s="30" t="s">
        <v>230</v>
      </c>
      <c r="AM31" s="29">
        <v>104298</v>
      </c>
      <c r="AN31" s="28">
        <v>120481</v>
      </c>
      <c r="AO31" s="19">
        <f>+AM31+AN31</f>
        <v>224779</v>
      </c>
    </row>
    <row r="32" spans="3:41">
      <c r="C32" s="44"/>
      <c r="D32" s="45" t="s">
        <v>23</v>
      </c>
      <c r="E32" s="42">
        <v>310</v>
      </c>
      <c r="F32" s="41">
        <v>452</v>
      </c>
      <c r="G32" s="40">
        <v>762</v>
      </c>
      <c r="O32" s="39"/>
      <c r="P32" s="38" t="s">
        <v>23</v>
      </c>
      <c r="Q32" s="37">
        <v>42673</v>
      </c>
      <c r="R32" s="36">
        <v>47395</v>
      </c>
      <c r="S32" s="35">
        <v>90068</v>
      </c>
      <c r="AA32" s="34"/>
      <c r="AB32" s="30" t="s">
        <v>229</v>
      </c>
      <c r="AC32" s="33">
        <v>57312</v>
      </c>
      <c r="AD32" s="32">
        <v>60106</v>
      </c>
      <c r="AE32" s="31">
        <v>117418</v>
      </c>
      <c r="AL32" s="30" t="s">
        <v>229</v>
      </c>
      <c r="AM32" s="29">
        <v>91002</v>
      </c>
      <c r="AN32" s="28">
        <v>97546</v>
      </c>
      <c r="AO32" s="19">
        <f>+AM32+AN32</f>
        <v>188548</v>
      </c>
    </row>
    <row r="33" spans="3:41">
      <c r="C33" s="44"/>
      <c r="D33" s="45" t="s">
        <v>24</v>
      </c>
      <c r="E33" s="42">
        <v>313</v>
      </c>
      <c r="F33" s="41">
        <v>432</v>
      </c>
      <c r="G33" s="40">
        <v>745</v>
      </c>
      <c r="O33" s="39"/>
      <c r="P33" s="38" t="s">
        <v>24</v>
      </c>
      <c r="Q33" s="37">
        <v>39202</v>
      </c>
      <c r="R33" s="36">
        <v>44791</v>
      </c>
      <c r="S33" s="35">
        <v>83993</v>
      </c>
      <c r="AA33" s="34"/>
      <c r="AB33" s="30" t="s">
        <v>228</v>
      </c>
      <c r="AC33" s="33">
        <v>53251</v>
      </c>
      <c r="AD33" s="32">
        <v>54599</v>
      </c>
      <c r="AE33" s="31">
        <v>107850</v>
      </c>
      <c r="AL33" s="30" t="s">
        <v>228</v>
      </c>
      <c r="AM33" s="29">
        <v>88929</v>
      </c>
      <c r="AN33" s="28">
        <v>101233</v>
      </c>
      <c r="AO33" s="19">
        <f>+AM33+AN33</f>
        <v>190162</v>
      </c>
    </row>
    <row r="34" spans="3:41">
      <c r="C34" s="44"/>
      <c r="D34" s="45" t="s">
        <v>25</v>
      </c>
      <c r="E34" s="42">
        <v>511</v>
      </c>
      <c r="F34" s="41">
        <v>933</v>
      </c>
      <c r="G34" s="40">
        <v>1444</v>
      </c>
      <c r="O34" s="39"/>
      <c r="P34" s="38" t="s">
        <v>25</v>
      </c>
      <c r="Q34" s="37">
        <v>69326</v>
      </c>
      <c r="R34" s="36">
        <v>104309</v>
      </c>
      <c r="S34" s="35">
        <v>173635</v>
      </c>
      <c r="AA34" s="34"/>
      <c r="AB34" s="30" t="s">
        <v>227</v>
      </c>
      <c r="AC34" s="33">
        <v>88083</v>
      </c>
      <c r="AD34" s="32">
        <v>118421</v>
      </c>
      <c r="AE34" s="31">
        <v>206504</v>
      </c>
      <c r="AL34" s="30" t="s">
        <v>227</v>
      </c>
      <c r="AM34" s="29">
        <v>123033</v>
      </c>
      <c r="AN34" s="28">
        <v>171622</v>
      </c>
      <c r="AO34" s="19">
        <f>+AM34+AN34</f>
        <v>294655</v>
      </c>
    </row>
    <row r="35" spans="3:41">
      <c r="C35" s="44"/>
      <c r="D35" s="45" t="s">
        <v>26</v>
      </c>
      <c r="E35" s="42">
        <v>335</v>
      </c>
      <c r="F35" s="41">
        <v>531</v>
      </c>
      <c r="G35" s="40">
        <v>866</v>
      </c>
      <c r="O35" s="39"/>
      <c r="P35" s="38" t="s">
        <v>26</v>
      </c>
      <c r="Q35" s="37">
        <v>39777</v>
      </c>
      <c r="R35" s="36">
        <v>49513</v>
      </c>
      <c r="S35" s="35">
        <v>89290</v>
      </c>
      <c r="AA35" s="34"/>
      <c r="AB35" s="30" t="s">
        <v>226</v>
      </c>
      <c r="AC35" s="33">
        <v>53672</v>
      </c>
      <c r="AD35" s="32">
        <v>59664</v>
      </c>
      <c r="AE35" s="31">
        <v>113336</v>
      </c>
      <c r="AL35" s="30" t="s">
        <v>226</v>
      </c>
      <c r="AM35" s="29">
        <v>84101</v>
      </c>
      <c r="AN35" s="28">
        <v>94613</v>
      </c>
      <c r="AO35" s="19">
        <f>+AM35+AN35</f>
        <v>178714</v>
      </c>
    </row>
    <row r="36" spans="3:41">
      <c r="C36" s="44"/>
      <c r="D36" s="45" t="s">
        <v>27</v>
      </c>
      <c r="E36" s="42">
        <v>341</v>
      </c>
      <c r="F36" s="41">
        <v>456</v>
      </c>
      <c r="G36" s="40">
        <v>797</v>
      </c>
      <c r="O36" s="39"/>
      <c r="P36" s="38" t="s">
        <v>27</v>
      </c>
      <c r="Q36" s="37">
        <v>47322</v>
      </c>
      <c r="R36" s="36">
        <v>59433</v>
      </c>
      <c r="S36" s="35">
        <v>106755</v>
      </c>
      <c r="AA36" s="34"/>
      <c r="AB36" s="30" t="s">
        <v>225</v>
      </c>
      <c r="AC36" s="33">
        <v>50417</v>
      </c>
      <c r="AD36" s="32">
        <v>58906</v>
      </c>
      <c r="AE36" s="31">
        <v>109323</v>
      </c>
      <c r="AL36" s="30" t="s">
        <v>225</v>
      </c>
      <c r="AM36" s="29">
        <v>83614</v>
      </c>
      <c r="AN36" s="28">
        <v>95485</v>
      </c>
      <c r="AO36" s="19">
        <f>+AM36+AN36</f>
        <v>179099</v>
      </c>
    </row>
    <row r="37" spans="3:41">
      <c r="C37" s="44"/>
      <c r="D37" s="45" t="s">
        <v>28</v>
      </c>
      <c r="E37" s="42">
        <v>369</v>
      </c>
      <c r="F37" s="41">
        <v>531</v>
      </c>
      <c r="G37" s="40">
        <v>900</v>
      </c>
      <c r="O37" s="39"/>
      <c r="P37" s="38" t="s">
        <v>28</v>
      </c>
      <c r="Q37" s="37">
        <v>42334</v>
      </c>
      <c r="R37" s="36">
        <v>54135</v>
      </c>
      <c r="S37" s="35">
        <v>96469</v>
      </c>
      <c r="AA37" s="34"/>
      <c r="AB37" s="30" t="s">
        <v>224</v>
      </c>
      <c r="AC37" s="33">
        <v>62406</v>
      </c>
      <c r="AD37" s="32">
        <v>80682</v>
      </c>
      <c r="AE37" s="31">
        <v>143088</v>
      </c>
      <c r="AL37" s="30" t="s">
        <v>224</v>
      </c>
      <c r="AM37" s="29">
        <v>79672</v>
      </c>
      <c r="AN37" s="28">
        <v>97874</v>
      </c>
      <c r="AO37" s="19">
        <f>+AM37+AN37</f>
        <v>177546</v>
      </c>
    </row>
    <row r="38" spans="3:41">
      <c r="C38" s="44"/>
      <c r="D38" s="45" t="s">
        <v>29</v>
      </c>
      <c r="E38" s="42">
        <v>250</v>
      </c>
      <c r="F38" s="41">
        <v>323</v>
      </c>
      <c r="G38" s="40">
        <v>573</v>
      </c>
      <c r="O38" s="39"/>
      <c r="P38" s="38" t="s">
        <v>29</v>
      </c>
      <c r="Q38" s="37">
        <v>31589</v>
      </c>
      <c r="R38" s="36">
        <v>35213</v>
      </c>
      <c r="S38" s="35">
        <v>66802</v>
      </c>
      <c r="AA38" s="34"/>
      <c r="AB38" s="30" t="s">
        <v>223</v>
      </c>
      <c r="AC38" s="33">
        <v>34584</v>
      </c>
      <c r="AD38" s="32">
        <v>36833</v>
      </c>
      <c r="AE38" s="31">
        <v>71417</v>
      </c>
      <c r="AL38" s="30" t="s">
        <v>223</v>
      </c>
      <c r="AM38" s="29">
        <v>78679</v>
      </c>
      <c r="AN38" s="28">
        <v>87009</v>
      </c>
      <c r="AO38" s="19">
        <f>+AM38+AN38</f>
        <v>165688</v>
      </c>
    </row>
    <row r="39" spans="3:41">
      <c r="C39" s="44"/>
      <c r="D39" s="45" t="s">
        <v>30</v>
      </c>
      <c r="E39" s="42">
        <v>723</v>
      </c>
      <c r="F39" s="41">
        <v>959</v>
      </c>
      <c r="G39" s="40">
        <v>1682</v>
      </c>
      <c r="O39" s="39"/>
      <c r="P39" s="38" t="s">
        <v>30</v>
      </c>
      <c r="Q39" s="37">
        <v>75524</v>
      </c>
      <c r="R39" s="36">
        <v>111401</v>
      </c>
      <c r="S39" s="35">
        <v>186925</v>
      </c>
      <c r="AA39" s="34"/>
      <c r="AB39" s="30" t="s">
        <v>222</v>
      </c>
      <c r="AC39" s="33">
        <v>99187</v>
      </c>
      <c r="AD39" s="32">
        <v>137016</v>
      </c>
      <c r="AE39" s="31">
        <v>236203</v>
      </c>
      <c r="AL39" s="30" t="s">
        <v>222</v>
      </c>
      <c r="AM39" s="29">
        <v>127196</v>
      </c>
      <c r="AN39" s="28">
        <v>170225</v>
      </c>
      <c r="AO39" s="19">
        <f>+AM39+AN39</f>
        <v>297421</v>
      </c>
    </row>
    <row r="40" spans="3:41">
      <c r="C40" s="44"/>
      <c r="D40" s="45" t="s">
        <v>31</v>
      </c>
      <c r="E40" s="42">
        <v>194</v>
      </c>
      <c r="F40" s="41">
        <v>247</v>
      </c>
      <c r="G40" s="40">
        <v>441</v>
      </c>
      <c r="O40" s="39"/>
      <c r="P40" s="38" t="s">
        <v>31</v>
      </c>
      <c r="Q40" s="37">
        <v>28461</v>
      </c>
      <c r="R40" s="36">
        <v>30597</v>
      </c>
      <c r="S40" s="35">
        <v>59058</v>
      </c>
      <c r="AA40" s="34"/>
      <c r="AB40" s="30" t="s">
        <v>221</v>
      </c>
      <c r="AC40" s="33">
        <v>34058</v>
      </c>
      <c r="AD40" s="32">
        <v>32577</v>
      </c>
      <c r="AE40" s="31">
        <v>66635</v>
      </c>
      <c r="AL40" s="30" t="s">
        <v>221</v>
      </c>
      <c r="AM40" s="29">
        <v>61503</v>
      </c>
      <c r="AN40" s="28">
        <v>62469</v>
      </c>
      <c r="AO40" s="19">
        <f>+AM40+AN40</f>
        <v>123972</v>
      </c>
    </row>
    <row r="41" spans="3:41">
      <c r="C41" s="44"/>
      <c r="D41" s="45" t="s">
        <v>32</v>
      </c>
      <c r="E41" s="42">
        <v>374</v>
      </c>
      <c r="F41" s="41">
        <v>395</v>
      </c>
      <c r="G41" s="40">
        <v>769</v>
      </c>
      <c r="O41" s="39"/>
      <c r="P41" s="38" t="s">
        <v>32</v>
      </c>
      <c r="Q41" s="37">
        <v>37335</v>
      </c>
      <c r="R41" s="36">
        <v>42651</v>
      </c>
      <c r="S41" s="35">
        <v>79986</v>
      </c>
      <c r="AA41" s="34"/>
      <c r="AB41" s="30" t="s">
        <v>220</v>
      </c>
      <c r="AC41" s="33">
        <v>51596</v>
      </c>
      <c r="AD41" s="32">
        <v>60095</v>
      </c>
      <c r="AE41" s="31">
        <v>111691</v>
      </c>
      <c r="AL41" s="30" t="s">
        <v>220</v>
      </c>
      <c r="AM41" s="29">
        <v>72925</v>
      </c>
      <c r="AN41" s="28">
        <v>73793</v>
      </c>
      <c r="AO41" s="19">
        <f>+AM41+AN41</f>
        <v>146718</v>
      </c>
    </row>
    <row r="42" spans="3:41">
      <c r="C42" s="44"/>
      <c r="D42" s="45" t="s">
        <v>33</v>
      </c>
      <c r="E42" s="42">
        <v>281</v>
      </c>
      <c r="F42" s="41">
        <v>267</v>
      </c>
      <c r="G42" s="40">
        <v>548</v>
      </c>
      <c r="O42" s="39"/>
      <c r="P42" s="38" t="s">
        <v>33</v>
      </c>
      <c r="Q42" s="37">
        <v>30072</v>
      </c>
      <c r="R42" s="36">
        <v>29477</v>
      </c>
      <c r="S42" s="35">
        <v>59549</v>
      </c>
      <c r="AA42" s="34"/>
      <c r="AB42" s="30" t="s">
        <v>219</v>
      </c>
      <c r="AC42" s="33">
        <v>39599</v>
      </c>
      <c r="AD42" s="32">
        <v>39631</v>
      </c>
      <c r="AE42" s="31">
        <v>79230</v>
      </c>
      <c r="AL42" s="30" t="s">
        <v>219</v>
      </c>
      <c r="AM42" s="29">
        <v>62304</v>
      </c>
      <c r="AN42" s="28">
        <v>61151</v>
      </c>
      <c r="AO42" s="19">
        <f>+AM42+AN42</f>
        <v>123455</v>
      </c>
    </row>
    <row r="43" spans="3:41">
      <c r="C43" s="44"/>
      <c r="D43" s="45" t="s">
        <v>34</v>
      </c>
      <c r="E43" s="42">
        <v>212</v>
      </c>
      <c r="F43" s="41">
        <v>219</v>
      </c>
      <c r="G43" s="40">
        <v>431</v>
      </c>
      <c r="O43" s="39"/>
      <c r="P43" s="38" t="s">
        <v>34</v>
      </c>
      <c r="Q43" s="37">
        <v>27345</v>
      </c>
      <c r="R43" s="36">
        <v>28102</v>
      </c>
      <c r="S43" s="35">
        <v>55447</v>
      </c>
      <c r="AA43" s="34"/>
      <c r="AB43" s="30" t="s">
        <v>218</v>
      </c>
      <c r="AC43" s="33">
        <v>38056</v>
      </c>
      <c r="AD43" s="32">
        <v>37757</v>
      </c>
      <c r="AE43" s="31">
        <v>75813</v>
      </c>
      <c r="AL43" s="30" t="s">
        <v>218</v>
      </c>
      <c r="AM43" s="29">
        <v>61075</v>
      </c>
      <c r="AN43" s="28">
        <v>60157</v>
      </c>
      <c r="AO43" s="19">
        <f>+AM43+AN43</f>
        <v>121232</v>
      </c>
    </row>
    <row r="44" spans="3:41">
      <c r="C44" s="44"/>
      <c r="D44" s="45" t="s">
        <v>35</v>
      </c>
      <c r="E44" s="42">
        <v>610</v>
      </c>
      <c r="F44" s="41">
        <v>657</v>
      </c>
      <c r="G44" s="40">
        <v>1267</v>
      </c>
      <c r="O44" s="39"/>
      <c r="P44" s="38" t="s">
        <v>35</v>
      </c>
      <c r="Q44" s="37">
        <v>58473</v>
      </c>
      <c r="R44" s="36">
        <v>73287</v>
      </c>
      <c r="S44" s="35">
        <v>131760</v>
      </c>
      <c r="AA44" s="34"/>
      <c r="AB44" s="30" t="s">
        <v>217</v>
      </c>
      <c r="AC44" s="33">
        <v>72007</v>
      </c>
      <c r="AD44" s="32">
        <v>86950</v>
      </c>
      <c r="AE44" s="31">
        <v>158957</v>
      </c>
      <c r="AL44" s="30" t="s">
        <v>217</v>
      </c>
      <c r="AM44" s="29">
        <v>93812</v>
      </c>
      <c r="AN44" s="28">
        <v>104396</v>
      </c>
      <c r="AO44" s="19">
        <f>+AM44+AN44</f>
        <v>198208</v>
      </c>
    </row>
    <row r="45" spans="3:41">
      <c r="C45" s="44"/>
      <c r="D45" s="45" t="s">
        <v>36</v>
      </c>
      <c r="E45" s="42">
        <v>293</v>
      </c>
      <c r="F45" s="41">
        <v>313</v>
      </c>
      <c r="G45" s="40">
        <v>606</v>
      </c>
      <c r="O45" s="39"/>
      <c r="P45" s="38" t="s">
        <v>36</v>
      </c>
      <c r="Q45" s="37">
        <v>28310</v>
      </c>
      <c r="R45" s="36">
        <v>29952</v>
      </c>
      <c r="S45" s="35">
        <v>58262</v>
      </c>
      <c r="AA45" s="34"/>
      <c r="AB45" s="30" t="s">
        <v>216</v>
      </c>
      <c r="AC45" s="33">
        <v>42238</v>
      </c>
      <c r="AD45" s="32">
        <v>42677</v>
      </c>
      <c r="AE45" s="31">
        <v>84915</v>
      </c>
      <c r="AL45" s="30" t="s">
        <v>216</v>
      </c>
      <c r="AM45" s="29">
        <v>62086</v>
      </c>
      <c r="AN45" s="28">
        <v>56949</v>
      </c>
      <c r="AO45" s="19">
        <f>+AM45+AN45</f>
        <v>119035</v>
      </c>
    </row>
    <row r="46" spans="3:41">
      <c r="C46" s="44"/>
      <c r="D46" s="45" t="s">
        <v>37</v>
      </c>
      <c r="E46" s="42">
        <v>275</v>
      </c>
      <c r="F46" s="41">
        <v>284</v>
      </c>
      <c r="G46" s="40">
        <v>559</v>
      </c>
      <c r="O46" s="39"/>
      <c r="P46" s="38" t="s">
        <v>37</v>
      </c>
      <c r="Q46" s="37">
        <v>34160</v>
      </c>
      <c r="R46" s="36">
        <v>37813</v>
      </c>
      <c r="S46" s="35">
        <v>71973</v>
      </c>
      <c r="AA46" s="34"/>
      <c r="AB46" s="30" t="s">
        <v>215</v>
      </c>
      <c r="AC46" s="33">
        <v>37670</v>
      </c>
      <c r="AD46" s="32">
        <v>36927</v>
      </c>
      <c r="AE46" s="31">
        <v>74597</v>
      </c>
      <c r="AL46" s="30" t="s">
        <v>215</v>
      </c>
      <c r="AM46" s="29">
        <v>57470</v>
      </c>
      <c r="AN46" s="28">
        <v>51947</v>
      </c>
      <c r="AO46" s="19">
        <f>+AM46+AN46</f>
        <v>109417</v>
      </c>
    </row>
    <row r="47" spans="3:41">
      <c r="C47" s="44"/>
      <c r="D47" s="45" t="s">
        <v>38</v>
      </c>
      <c r="E47" s="42">
        <v>347</v>
      </c>
      <c r="F47" s="41">
        <v>385</v>
      </c>
      <c r="G47" s="40">
        <v>732</v>
      </c>
      <c r="O47" s="39"/>
      <c r="P47" s="38" t="s">
        <v>38</v>
      </c>
      <c r="Q47" s="37">
        <v>30451</v>
      </c>
      <c r="R47" s="36">
        <v>31951</v>
      </c>
      <c r="S47" s="35">
        <v>62402</v>
      </c>
      <c r="AA47" s="34"/>
      <c r="AB47" s="30" t="s">
        <v>214</v>
      </c>
      <c r="AC47" s="33">
        <v>53216</v>
      </c>
      <c r="AD47" s="32">
        <v>57596</v>
      </c>
      <c r="AE47" s="31">
        <v>110812</v>
      </c>
      <c r="AL47" s="30" t="s">
        <v>214</v>
      </c>
      <c r="AM47" s="29">
        <v>56654</v>
      </c>
      <c r="AN47" s="28">
        <v>56534</v>
      </c>
      <c r="AO47" s="19">
        <f>+AM47+AN47</f>
        <v>113188</v>
      </c>
    </row>
    <row r="48" spans="3:41">
      <c r="C48" s="44"/>
      <c r="D48" s="45" t="s">
        <v>39</v>
      </c>
      <c r="E48" s="42">
        <v>214</v>
      </c>
      <c r="F48" s="41">
        <v>221</v>
      </c>
      <c r="G48" s="40">
        <v>435</v>
      </c>
      <c r="O48" s="39"/>
      <c r="P48" s="38" t="s">
        <v>39</v>
      </c>
      <c r="Q48" s="37">
        <v>24263</v>
      </c>
      <c r="R48" s="36">
        <v>25961</v>
      </c>
      <c r="S48" s="35">
        <v>50224</v>
      </c>
      <c r="AA48" s="34"/>
      <c r="AB48" s="30" t="s">
        <v>213</v>
      </c>
      <c r="AC48" s="33">
        <v>27247</v>
      </c>
      <c r="AD48" s="32">
        <v>26192</v>
      </c>
      <c r="AE48" s="31">
        <v>53439</v>
      </c>
      <c r="AL48" s="30" t="s">
        <v>213</v>
      </c>
      <c r="AM48" s="29">
        <v>55033</v>
      </c>
      <c r="AN48" s="28">
        <v>57068</v>
      </c>
      <c r="AO48" s="19">
        <f>+AM48+AN48</f>
        <v>112101</v>
      </c>
    </row>
    <row r="49" spans="3:47">
      <c r="C49" s="44"/>
      <c r="D49" s="45" t="s">
        <v>40</v>
      </c>
      <c r="E49" s="42">
        <v>678</v>
      </c>
      <c r="F49" s="41">
        <v>694</v>
      </c>
      <c r="G49" s="40">
        <v>1372</v>
      </c>
      <c r="O49" s="39"/>
      <c r="P49" s="38" t="s">
        <v>40</v>
      </c>
      <c r="Q49" s="37">
        <v>64566</v>
      </c>
      <c r="R49" s="36">
        <v>82267</v>
      </c>
      <c r="S49" s="35">
        <v>146833</v>
      </c>
      <c r="AA49" s="34"/>
      <c r="AB49" s="30" t="s">
        <v>212</v>
      </c>
      <c r="AC49" s="33">
        <v>76249</v>
      </c>
      <c r="AD49" s="32">
        <v>96942</v>
      </c>
      <c r="AE49" s="31">
        <v>173191</v>
      </c>
      <c r="AL49" s="30" t="s">
        <v>212</v>
      </c>
      <c r="AM49" s="29">
        <v>92711</v>
      </c>
      <c r="AN49" s="28">
        <v>108731</v>
      </c>
      <c r="AO49" s="19">
        <f>+AM49+AN49</f>
        <v>201442</v>
      </c>
    </row>
    <row r="50" spans="3:47">
      <c r="C50" s="44"/>
      <c r="D50" s="45" t="s">
        <v>41</v>
      </c>
      <c r="E50" s="42">
        <v>162</v>
      </c>
      <c r="F50" s="41">
        <v>176</v>
      </c>
      <c r="G50" s="40">
        <v>338</v>
      </c>
      <c r="O50" s="39"/>
      <c r="P50" s="38" t="s">
        <v>41</v>
      </c>
      <c r="Q50" s="37">
        <v>20045</v>
      </c>
      <c r="R50" s="36">
        <v>20283</v>
      </c>
      <c r="S50" s="35">
        <v>40328</v>
      </c>
      <c r="AA50" s="34"/>
      <c r="AB50" s="30" t="s">
        <v>211</v>
      </c>
      <c r="AC50" s="33">
        <v>25230</v>
      </c>
      <c r="AD50" s="32">
        <v>22745</v>
      </c>
      <c r="AE50" s="31">
        <v>47975</v>
      </c>
      <c r="AL50" s="30" t="s">
        <v>211</v>
      </c>
      <c r="AM50" s="29">
        <v>47338</v>
      </c>
      <c r="AN50" s="28">
        <v>43735</v>
      </c>
      <c r="AO50" s="19">
        <f>+AM50+AN50</f>
        <v>91073</v>
      </c>
    </row>
    <row r="51" spans="3:47">
      <c r="C51" s="44"/>
      <c r="D51" s="45" t="s">
        <v>42</v>
      </c>
      <c r="E51" s="42">
        <v>287</v>
      </c>
      <c r="F51" s="41">
        <v>264</v>
      </c>
      <c r="G51" s="40">
        <v>551</v>
      </c>
      <c r="O51" s="39"/>
      <c r="P51" s="38" t="s">
        <v>42</v>
      </c>
      <c r="Q51" s="37">
        <v>28280</v>
      </c>
      <c r="R51" s="36">
        <v>28568</v>
      </c>
      <c r="S51" s="35">
        <v>56848</v>
      </c>
      <c r="AA51" s="34"/>
      <c r="AB51" s="30" t="s">
        <v>210</v>
      </c>
      <c r="AC51" s="33">
        <v>38539</v>
      </c>
      <c r="AD51" s="32">
        <v>37912</v>
      </c>
      <c r="AE51" s="31">
        <v>76451</v>
      </c>
      <c r="AL51" s="30" t="s">
        <v>210</v>
      </c>
      <c r="AM51" s="29">
        <v>47442</v>
      </c>
      <c r="AN51" s="28">
        <v>42635</v>
      </c>
      <c r="AO51" s="19">
        <f>+AM51+AN51</f>
        <v>90077</v>
      </c>
    </row>
    <row r="52" spans="3:47">
      <c r="C52" s="44"/>
      <c r="D52" s="45" t="s">
        <v>43</v>
      </c>
      <c r="E52" s="42">
        <v>226</v>
      </c>
      <c r="F52" s="41">
        <v>200</v>
      </c>
      <c r="G52" s="40">
        <v>426</v>
      </c>
      <c r="O52" s="39"/>
      <c r="P52" s="38" t="s">
        <v>43</v>
      </c>
      <c r="Q52" s="37">
        <v>21903</v>
      </c>
      <c r="R52" s="36">
        <v>20444</v>
      </c>
      <c r="S52" s="35">
        <v>42347</v>
      </c>
      <c r="AA52" s="34"/>
      <c r="AB52" s="30" t="s">
        <v>209</v>
      </c>
      <c r="AC52" s="33">
        <v>28322</v>
      </c>
      <c r="AD52" s="32">
        <v>26333</v>
      </c>
      <c r="AE52" s="31">
        <v>54655</v>
      </c>
      <c r="AL52" s="30" t="s">
        <v>209</v>
      </c>
      <c r="AM52" s="29">
        <v>42341</v>
      </c>
      <c r="AN52" s="28">
        <v>41036</v>
      </c>
      <c r="AO52" s="19">
        <f>+AM52+AN52</f>
        <v>83377</v>
      </c>
    </row>
    <row r="53" spans="3:47">
      <c r="C53" s="44"/>
      <c r="D53" s="45" t="s">
        <v>44</v>
      </c>
      <c r="E53" s="42">
        <v>177</v>
      </c>
      <c r="F53" s="41">
        <v>145</v>
      </c>
      <c r="G53" s="40">
        <v>322</v>
      </c>
      <c r="O53" s="39"/>
      <c r="P53" s="38" t="s">
        <v>44</v>
      </c>
      <c r="Q53" s="37">
        <v>18273</v>
      </c>
      <c r="R53" s="36">
        <v>16041</v>
      </c>
      <c r="S53" s="35">
        <v>34314</v>
      </c>
      <c r="AA53" s="34"/>
      <c r="AB53" s="30" t="s">
        <v>208</v>
      </c>
      <c r="AC53" s="33">
        <v>26095</v>
      </c>
      <c r="AD53" s="32">
        <v>22491</v>
      </c>
      <c r="AE53" s="31">
        <v>48586</v>
      </c>
      <c r="AL53" s="30" t="s">
        <v>208</v>
      </c>
      <c r="AM53" s="29">
        <v>41407</v>
      </c>
      <c r="AN53" s="28">
        <v>39227</v>
      </c>
      <c r="AO53" s="19">
        <f>+AM53+AN53</f>
        <v>80634</v>
      </c>
    </row>
    <row r="54" spans="3:47">
      <c r="C54" s="44"/>
      <c r="D54" s="45" t="s">
        <v>45</v>
      </c>
      <c r="E54" s="42">
        <v>507</v>
      </c>
      <c r="F54" s="41">
        <v>466</v>
      </c>
      <c r="G54" s="40">
        <v>973</v>
      </c>
      <c r="O54" s="39"/>
      <c r="P54" s="38" t="s">
        <v>45</v>
      </c>
      <c r="Q54" s="37">
        <v>44830</v>
      </c>
      <c r="R54" s="36">
        <v>47529</v>
      </c>
      <c r="S54" s="35">
        <v>92359</v>
      </c>
      <c r="AA54" s="34"/>
      <c r="AB54" s="30" t="s">
        <v>207</v>
      </c>
      <c r="AC54" s="33">
        <v>53639</v>
      </c>
      <c r="AD54" s="32">
        <v>56291</v>
      </c>
      <c r="AE54" s="31">
        <v>109930</v>
      </c>
      <c r="AL54" s="30" t="s">
        <v>207</v>
      </c>
      <c r="AM54" s="29">
        <v>68039</v>
      </c>
      <c r="AN54" s="28">
        <v>68383</v>
      </c>
      <c r="AO54" s="19">
        <f>+AM54+AN54</f>
        <v>136422</v>
      </c>
    </row>
    <row r="55" spans="3:47">
      <c r="C55" s="44"/>
      <c r="D55" s="45" t="s">
        <v>46</v>
      </c>
      <c r="E55" s="42">
        <v>237</v>
      </c>
      <c r="F55" s="41">
        <v>232</v>
      </c>
      <c r="G55" s="40">
        <v>469</v>
      </c>
      <c r="O55" s="39"/>
      <c r="P55" s="38" t="s">
        <v>46</v>
      </c>
      <c r="Q55" s="37">
        <v>19726</v>
      </c>
      <c r="R55" s="36">
        <v>17494</v>
      </c>
      <c r="S55" s="35">
        <v>37220</v>
      </c>
      <c r="AA55" s="34"/>
      <c r="AB55" s="30" t="s">
        <v>206</v>
      </c>
      <c r="AC55" s="33">
        <v>27807</v>
      </c>
      <c r="AD55" s="32">
        <v>25329</v>
      </c>
      <c r="AE55" s="31">
        <v>53136</v>
      </c>
      <c r="AL55" s="30" t="s">
        <v>206</v>
      </c>
      <c r="AM55" s="29">
        <v>39396</v>
      </c>
      <c r="AN55" s="28">
        <v>35129</v>
      </c>
      <c r="AO55" s="19">
        <f>+AM55+AN55</f>
        <v>74525</v>
      </c>
    </row>
    <row r="56" spans="3:47">
      <c r="C56" s="44"/>
      <c r="D56" s="45" t="s">
        <v>47</v>
      </c>
      <c r="E56" s="42">
        <v>189</v>
      </c>
      <c r="F56" s="41">
        <v>173</v>
      </c>
      <c r="G56" s="40">
        <v>362</v>
      </c>
      <c r="O56" s="39"/>
      <c r="P56" s="38" t="s">
        <v>47</v>
      </c>
      <c r="Q56" s="37">
        <v>26077</v>
      </c>
      <c r="R56" s="36">
        <v>27935</v>
      </c>
      <c r="S56" s="35">
        <v>54012</v>
      </c>
      <c r="AA56" s="34"/>
      <c r="AB56" s="30" t="s">
        <v>205</v>
      </c>
      <c r="AC56" s="33">
        <v>23578</v>
      </c>
      <c r="AD56" s="32">
        <v>20463</v>
      </c>
      <c r="AE56" s="31">
        <v>44041</v>
      </c>
      <c r="AL56" s="30" t="s">
        <v>205</v>
      </c>
      <c r="AM56" s="29">
        <v>38339</v>
      </c>
      <c r="AN56" s="28">
        <v>34188</v>
      </c>
      <c r="AO56" s="19">
        <f>+AM56+AN56</f>
        <v>72527</v>
      </c>
    </row>
    <row r="57" spans="3:47">
      <c r="C57" s="44"/>
      <c r="D57" s="45" t="s">
        <v>48</v>
      </c>
      <c r="E57" s="42">
        <v>177</v>
      </c>
      <c r="F57" s="41">
        <v>195</v>
      </c>
      <c r="G57" s="40">
        <v>372</v>
      </c>
      <c r="O57" s="39"/>
      <c r="P57" s="38" t="s">
        <v>48</v>
      </c>
      <c r="Q57" s="37">
        <v>21061</v>
      </c>
      <c r="R57" s="36">
        <v>20758</v>
      </c>
      <c r="S57" s="35">
        <v>41819</v>
      </c>
      <c r="AA57" s="34"/>
      <c r="AB57" s="30" t="s">
        <v>204</v>
      </c>
      <c r="AC57" s="33">
        <v>33570</v>
      </c>
      <c r="AD57" s="32">
        <v>34134</v>
      </c>
      <c r="AE57" s="31">
        <v>67704</v>
      </c>
      <c r="AL57" s="30" t="s">
        <v>204</v>
      </c>
      <c r="AM57" s="29">
        <v>38286</v>
      </c>
      <c r="AN57" s="28">
        <v>35154</v>
      </c>
      <c r="AO57" s="19">
        <f>+AM57+AN57</f>
        <v>73440</v>
      </c>
    </row>
    <row r="58" spans="3:47">
      <c r="C58" s="44"/>
      <c r="D58" s="45" t="s">
        <v>49</v>
      </c>
      <c r="E58" s="42">
        <v>157</v>
      </c>
      <c r="F58" s="41">
        <v>178</v>
      </c>
      <c r="G58" s="40">
        <v>335</v>
      </c>
      <c r="K58" s="4" t="s">
        <v>98</v>
      </c>
      <c r="L58" s="4" t="s">
        <v>99</v>
      </c>
      <c r="M58" s="4" t="s">
        <v>203</v>
      </c>
      <c r="O58" s="39"/>
      <c r="P58" s="38" t="s">
        <v>49</v>
      </c>
      <c r="Q58" s="37">
        <v>16987</v>
      </c>
      <c r="R58" s="36">
        <v>16604</v>
      </c>
      <c r="S58" s="35">
        <v>33591</v>
      </c>
      <c r="AA58" s="34"/>
      <c r="AB58" s="30" t="s">
        <v>202</v>
      </c>
      <c r="AC58" s="33">
        <v>17386</v>
      </c>
      <c r="AD58" s="32">
        <v>15719</v>
      </c>
      <c r="AE58" s="31">
        <v>33105</v>
      </c>
      <c r="AL58" s="30" t="s">
        <v>202</v>
      </c>
      <c r="AM58" s="29">
        <v>44566</v>
      </c>
      <c r="AN58" s="28">
        <v>44407</v>
      </c>
      <c r="AO58" s="19">
        <f>+AM58+AN58</f>
        <v>88973</v>
      </c>
    </row>
    <row r="59" spans="3:47">
      <c r="C59" s="44"/>
      <c r="D59" s="45" t="s">
        <v>50</v>
      </c>
      <c r="E59" s="42">
        <v>434</v>
      </c>
      <c r="F59" s="41">
        <v>438</v>
      </c>
      <c r="G59" s="40">
        <v>872</v>
      </c>
      <c r="I59" s="4" t="s">
        <v>130</v>
      </c>
      <c r="J59" s="47" t="s">
        <v>131</v>
      </c>
      <c r="K59" s="4">
        <f>500*(E34+E39+E44+E49+E54+E59+E64+E69)/SUM(E32:E71)</f>
        <v>183.29507328271234</v>
      </c>
      <c r="L59" s="4">
        <f>500*(F34+F39+F44+F49+F54+F59+F64+F69)/SUM(F32:F71)</f>
        <v>188.16712412320828</v>
      </c>
      <c r="M59" s="4">
        <f>500*(G34+G39+G44+G49+G54+G59+G64+G69)/SUM(G32:G71)</f>
        <v>185.90950004091317</v>
      </c>
      <c r="O59" s="39"/>
      <c r="P59" s="38" t="s">
        <v>50</v>
      </c>
      <c r="Q59" s="37">
        <v>48793</v>
      </c>
      <c r="R59" s="36">
        <v>60093</v>
      </c>
      <c r="S59" s="35">
        <v>108886</v>
      </c>
      <c r="U59" s="4" t="s">
        <v>130</v>
      </c>
      <c r="V59" s="47" t="s">
        <v>131</v>
      </c>
      <c r="W59" s="4">
        <f>500*(Q34+Q39+Q44+Q49+Q54+Q59+Q64+Q69)/SUM(Q32:Q71)</f>
        <v>172.73124993465754</v>
      </c>
      <c r="X59" s="4">
        <f>500*(R34+R39+R44+R49+R54+R59+R64+R69)/SUM(R32:R71)</f>
        <v>196.79628037323653</v>
      </c>
      <c r="Y59" s="4">
        <f>500*(S34+S39+S44+S49+S54+S59+S64+S69)/SUM(S32:S71)</f>
        <v>185.53194548905438</v>
      </c>
      <c r="AA59" s="34"/>
      <c r="AB59" s="30" t="s">
        <v>201</v>
      </c>
      <c r="AC59" s="33">
        <v>55614</v>
      </c>
      <c r="AD59" s="32">
        <v>70977</v>
      </c>
      <c r="AE59" s="31">
        <v>126591</v>
      </c>
      <c r="AG59" s="4" t="s">
        <v>130</v>
      </c>
      <c r="AH59" s="47" t="s">
        <v>131</v>
      </c>
      <c r="AI59" s="4">
        <f>500*(AC34+AC39+AC44+AC49+AC54+AC59+AC64+AC69)/SUM(AC32:AC71)</f>
        <v>166.79988650694375</v>
      </c>
      <c r="AJ59" s="4">
        <f>500*(AD34+AD39+AD44+AD49+AD54+AD59+AD64+AD69)/SUM(AD32:AD71)</f>
        <v>192.07582274553323</v>
      </c>
      <c r="AK59" s="4">
        <f>500*(AE34+AE39+AE44+AE49+AE54+AE59+AE64+AE69)/SUM(AE32:AE71)</f>
        <v>179.99326434388587</v>
      </c>
      <c r="AL59" s="30" t="s">
        <v>201</v>
      </c>
      <c r="AM59" s="29">
        <v>65090</v>
      </c>
      <c r="AN59" s="28">
        <v>80716</v>
      </c>
      <c r="AO59" s="19">
        <f>+AM59+AN59</f>
        <v>145806</v>
      </c>
      <c r="AQ59" s="4" t="s">
        <v>130</v>
      </c>
      <c r="AR59" s="47" t="s">
        <v>131</v>
      </c>
      <c r="AS59" s="4">
        <f>500*(AM34+AM39+AM44+AM49+AM54+AM59+AM64+AM69)/SUM(AM32:AM71)</f>
        <v>145.73177974652577</v>
      </c>
      <c r="AT59" s="4">
        <f>500*(AN34+AN39+AN44+AN49+AN54+AN59+AN64+AN69)/SUM(AN32:AN71)</f>
        <v>166.64245570535454</v>
      </c>
      <c r="AU59" s="4">
        <f>500*(AO34+AO39+AO44+AO49+AO54+AO59+AO64+AO69)/SUM(AO32:AO71)</f>
        <v>156.51095232206515</v>
      </c>
    </row>
    <row r="60" spans="3:47">
      <c r="C60" s="44"/>
      <c r="D60" s="45" t="s">
        <v>51</v>
      </c>
      <c r="E60" s="42">
        <v>108</v>
      </c>
      <c r="F60" s="41">
        <v>163</v>
      </c>
      <c r="G60" s="40">
        <v>271</v>
      </c>
      <c r="J60" s="4" t="s">
        <v>132</v>
      </c>
      <c r="K60" s="4">
        <f>500*(E59+E65+E69+E74+E79+E84+E89+E94+E99)/SUM(E59:E105)</f>
        <v>202.0685053380783</v>
      </c>
      <c r="L60" s="4">
        <f>500*(F59+F65+F69+F74+F79+F84+F89+F94+F99)/SUM(F59:F105)</f>
        <v>209.17167494120721</v>
      </c>
      <c r="M60" s="4">
        <f>500*(G59+G65+G69+G74+G79+G84+G89+G94+G99)/SUM(G59:G105)</f>
        <v>205.3346149225039</v>
      </c>
      <c r="O60" s="39"/>
      <c r="P60" s="38" t="s">
        <v>51</v>
      </c>
      <c r="Q60" s="37">
        <v>15275</v>
      </c>
      <c r="R60" s="36">
        <v>13924</v>
      </c>
      <c r="S60" s="35">
        <v>29199</v>
      </c>
      <c r="V60" s="4" t="s">
        <v>132</v>
      </c>
      <c r="W60" s="4">
        <f>500*(Q59+Q65+Q69+Q74+Q79+Q84+Q89+Q94+Q99)/SUM(Q59:Q104)</f>
        <v>197.23203150340115</v>
      </c>
      <c r="X60" s="4">
        <f>500*(R59+R65+R69+R74+R79+R84+R89+R94+R99)/SUM(R59:R104)</f>
        <v>229.52058244425112</v>
      </c>
      <c r="Y60" s="4">
        <f>500*(S59+S65+S69+S74+S79+S84+S89+S94+S99)/SUM(S59:S104)</f>
        <v>213.35758895187828</v>
      </c>
      <c r="AA60" s="34"/>
      <c r="AB60" s="30" t="s">
        <v>200</v>
      </c>
      <c r="AC60" s="33">
        <v>17656</v>
      </c>
      <c r="AD60" s="32">
        <v>15122</v>
      </c>
      <c r="AE60" s="31">
        <v>32778</v>
      </c>
      <c r="AH60" s="4" t="s">
        <v>132</v>
      </c>
      <c r="AI60" s="4">
        <f>500*(AC59+AC65+AC69+AC74+AC79+AC84+AC89+AC94+AC99)/SUM(AC59:AC104)</f>
        <v>187.91922749240527</v>
      </c>
      <c r="AJ60" s="4">
        <f>500*(AD59+AD65+AD69+AD74+AD79+AD84+AD89+AD94+AD99)/SUM(AD59:AD104)</f>
        <v>222.1777738268093</v>
      </c>
      <c r="AK60" s="4">
        <f>500*(AE59+AE65+AE69+AE74+AE79+AE84+AE89+AE94+AE99)/SUM(AE59:AE104)</f>
        <v>204.70356634043608</v>
      </c>
      <c r="AL60" s="30" t="s">
        <v>200</v>
      </c>
      <c r="AM60" s="29">
        <v>29772</v>
      </c>
      <c r="AN60" s="28">
        <v>26893</v>
      </c>
      <c r="AO60" s="19">
        <f>+AM60+AN60</f>
        <v>56665</v>
      </c>
      <c r="AR60" s="4" t="s">
        <v>132</v>
      </c>
      <c r="AS60" s="4">
        <f>500*(AM59+AM65+AM69+AM74+AM79+AM84+AM89+AM94+AM99)/SUM(AM59:AM104)</f>
        <v>161.24395363694441</v>
      </c>
      <c r="AT60" s="4">
        <f>500*(AN59+AN65+AN69+AN74+AN79+AN84+AN89+AN94+AN99)/SUM(AN59:AN104)</f>
        <v>190.09222606352424</v>
      </c>
      <c r="AU60" s="4">
        <f>500*(AO59+AO65+AO69+AO74+AO79+AO84+AO89+AO94+AO99)/SUM(AO59:AO104)</f>
        <v>175.34155480808982</v>
      </c>
    </row>
    <row r="61" spans="3:47">
      <c r="C61" s="44"/>
      <c r="D61" s="45" t="s">
        <v>52</v>
      </c>
      <c r="E61" s="42">
        <v>188</v>
      </c>
      <c r="F61" s="41">
        <v>357</v>
      </c>
      <c r="G61" s="40">
        <v>545</v>
      </c>
      <c r="J61" s="4" t="s">
        <v>133</v>
      </c>
      <c r="K61" s="4">
        <f>500*(E69+E74+E79+E84+E89+E94+E99)/SUM(E69:E106)</f>
        <v>233.3589842247018</v>
      </c>
      <c r="L61" s="4">
        <f>500*(F69+F74+F79+F84+F89+F94+F99)/SUM(F69:F106)</f>
        <v>302.20453153704835</v>
      </c>
      <c r="M61" s="4">
        <f>500*(G69+G74+G79+G84+G89+G94+G99)/SUM(G69:G106)</f>
        <v>259.92438563327033</v>
      </c>
      <c r="O61" s="39"/>
      <c r="P61" s="38" t="s">
        <v>52</v>
      </c>
      <c r="Q61" s="37">
        <v>20356</v>
      </c>
      <c r="R61" s="36">
        <v>20096</v>
      </c>
      <c r="S61" s="35">
        <v>40452</v>
      </c>
      <c r="V61" s="4" t="s">
        <v>198</v>
      </c>
      <c r="W61" s="4">
        <f>500*(Q69+Q74+Q79+Q84+Q89+Q94+Q99)/SUM(Q69:Q104)</f>
        <v>234.37846921405838</v>
      </c>
      <c r="X61" s="4">
        <f>500*(R69+R74+R79+R84+R89+R94+R99)/SUM(R69:R104)</f>
        <v>273.48767383739187</v>
      </c>
      <c r="Y61" s="4">
        <f>500*(S69+S74+S79+S84+S89+S94+S99)/SUM(S69:S104)</f>
        <v>254.05044009589503</v>
      </c>
      <c r="AA61" s="34"/>
      <c r="AB61" s="30" t="s">
        <v>199</v>
      </c>
      <c r="AC61" s="33">
        <v>24692</v>
      </c>
      <c r="AD61" s="32">
        <v>23167</v>
      </c>
      <c r="AE61" s="31">
        <v>47859</v>
      </c>
      <c r="AH61" s="4" t="s">
        <v>198</v>
      </c>
      <c r="AI61" s="4">
        <f>500*(AC69+AC74+AC79+AC84+AC89+AC94+AC99)/SUM(AC69:AC104)</f>
        <v>212.8853565396455</v>
      </c>
      <c r="AJ61" s="4">
        <f>500*(AD69+AD74+AD79+AD84+AD89+AD94+AD99)/SUM(AD69:AD104)</f>
        <v>256.71886483125104</v>
      </c>
      <c r="AK61" s="4">
        <f>500*(AE69+AE74+AE79+AE84+AE89+AE94+AE99)/SUM(AE69:AE104)</f>
        <v>234.07282451870529</v>
      </c>
      <c r="AL61" s="30" t="s">
        <v>199</v>
      </c>
      <c r="AM61" s="29">
        <v>32754</v>
      </c>
      <c r="AN61" s="28">
        <v>29591</v>
      </c>
      <c r="AO61" s="19">
        <f>+AM61+AN61</f>
        <v>62345</v>
      </c>
      <c r="AR61" s="4" t="s">
        <v>198</v>
      </c>
      <c r="AS61" s="4">
        <f>500*(AM69+AM74+AM79+AM84+AM89+AM94+AM99)/SUM(AM69:AM104)</f>
        <v>182.87035762464555</v>
      </c>
      <c r="AT61" s="4">
        <f>500*(AN69+AN74+AN79+AN84+AN89+AN94+AN99)/SUM(AN69:AN104)</f>
        <v>218.98928247259525</v>
      </c>
      <c r="AU61" s="4">
        <f>500*(AO69+AO74+AO79+AO84+AO89+AO94+AO99)/SUM(AO69:AO104)</f>
        <v>200.4318453787028</v>
      </c>
    </row>
    <row r="62" spans="3:47">
      <c r="C62" s="44"/>
      <c r="D62" s="45" t="s">
        <v>53</v>
      </c>
      <c r="E62" s="42">
        <v>175</v>
      </c>
      <c r="F62" s="41">
        <v>206</v>
      </c>
      <c r="G62" s="40">
        <v>381</v>
      </c>
      <c r="O62" s="39"/>
      <c r="P62" s="38" t="s">
        <v>53</v>
      </c>
      <c r="Q62" s="37">
        <v>15611</v>
      </c>
      <c r="R62" s="36">
        <v>12401</v>
      </c>
      <c r="S62" s="35">
        <v>28012</v>
      </c>
      <c r="AA62" s="34"/>
      <c r="AB62" s="30" t="s">
        <v>197</v>
      </c>
      <c r="AC62" s="33">
        <v>19949</v>
      </c>
      <c r="AD62" s="32">
        <v>18277</v>
      </c>
      <c r="AE62" s="31">
        <v>38226</v>
      </c>
      <c r="AL62" s="30" t="s">
        <v>197</v>
      </c>
      <c r="AM62" s="29">
        <v>31048</v>
      </c>
      <c r="AN62" s="28">
        <v>27954</v>
      </c>
      <c r="AO62" s="19">
        <f>+AM62+AN62</f>
        <v>59002</v>
      </c>
    </row>
    <row r="63" spans="3:47">
      <c r="C63" s="44"/>
      <c r="D63" s="45" t="s">
        <v>54</v>
      </c>
      <c r="E63" s="42">
        <v>137</v>
      </c>
      <c r="F63" s="41">
        <v>149</v>
      </c>
      <c r="G63" s="40">
        <v>286</v>
      </c>
      <c r="I63" s="4" t="s">
        <v>134</v>
      </c>
      <c r="O63" s="39"/>
      <c r="P63" s="38" t="s">
        <v>54</v>
      </c>
      <c r="Q63" s="37">
        <v>14646</v>
      </c>
      <c r="R63" s="36">
        <v>11847</v>
      </c>
      <c r="S63" s="35">
        <v>26493</v>
      </c>
      <c r="U63" s="4" t="s">
        <v>134</v>
      </c>
      <c r="AA63" s="34"/>
      <c r="AB63" s="30" t="s">
        <v>196</v>
      </c>
      <c r="AC63" s="33">
        <v>18356</v>
      </c>
      <c r="AD63" s="32">
        <v>15886</v>
      </c>
      <c r="AE63" s="31">
        <v>34242</v>
      </c>
      <c r="AG63" s="4" t="s">
        <v>134</v>
      </c>
      <c r="AL63" s="30" t="s">
        <v>196</v>
      </c>
      <c r="AM63" s="29">
        <v>30760</v>
      </c>
      <c r="AN63" s="28">
        <v>27228</v>
      </c>
      <c r="AO63" s="19">
        <f>+AM63+AN63</f>
        <v>57988</v>
      </c>
      <c r="AQ63" s="4" t="s">
        <v>134</v>
      </c>
    </row>
    <row r="64" spans="3:47">
      <c r="C64" s="44"/>
      <c r="D64" s="45" t="s">
        <v>55</v>
      </c>
      <c r="E64" s="42">
        <v>277</v>
      </c>
      <c r="F64" s="41">
        <v>365</v>
      </c>
      <c r="G64" s="40">
        <v>642</v>
      </c>
      <c r="J64" s="4" t="s">
        <v>135</v>
      </c>
      <c r="K64" s="4">
        <f>100*(+SUM(E59:E105)/E107)</f>
        <v>12.444985744733856</v>
      </c>
      <c r="L64" s="4">
        <f>100*(+SUM(F59:F105)/F107)</f>
        <v>10.195817237245237</v>
      </c>
      <c r="M64" s="4">
        <f>100*(+SUM(G59:G105)/G107)</f>
        <v>11.29890581303793</v>
      </c>
      <c r="O64" s="39"/>
      <c r="P64" s="38" t="s">
        <v>55</v>
      </c>
      <c r="Q64" s="37">
        <v>28536</v>
      </c>
      <c r="R64" s="36">
        <v>28246</v>
      </c>
      <c r="S64" s="35">
        <v>56782</v>
      </c>
      <c r="V64" s="4" t="s">
        <v>135</v>
      </c>
      <c r="W64" s="4">
        <f>100*(+SUM(Q59:Q107)/Q108)</f>
        <v>11.807055882076941</v>
      </c>
      <c r="X64" s="4">
        <f>100*(+SUM(R59:R107)/R108)</f>
        <v>11.252186514201169</v>
      </c>
      <c r="Y64" s="4">
        <f>100*(+SUM(S59:S107)/S108)</f>
        <v>11.523266471016852</v>
      </c>
      <c r="AA64" s="34"/>
      <c r="AB64" s="30" t="s">
        <v>195</v>
      </c>
      <c r="AC64" s="33">
        <v>31968</v>
      </c>
      <c r="AD64" s="32">
        <v>32415</v>
      </c>
      <c r="AE64" s="31">
        <v>64383</v>
      </c>
      <c r="AH64" s="4" t="s">
        <v>135</v>
      </c>
      <c r="AI64" s="4">
        <f>100*(+SUM(AC59:AC107)/AC108)</f>
        <v>10.979924154219752</v>
      </c>
      <c r="AJ64" s="4">
        <f>100*(+SUM(AD59:AD107)/AD108)</f>
        <v>10.322328712571494</v>
      </c>
      <c r="AK64" s="4">
        <f>100*(+SUM(AE59:AE107)/AE108)</f>
        <v>10.647592679947786</v>
      </c>
      <c r="AL64" s="30" t="s">
        <v>195</v>
      </c>
      <c r="AM64" s="29">
        <v>42508</v>
      </c>
      <c r="AN64" s="28">
        <v>41898</v>
      </c>
      <c r="AO64" s="19">
        <f>+AM64+AN64</f>
        <v>84406</v>
      </c>
      <c r="AR64" s="4" t="s">
        <v>135</v>
      </c>
      <c r="AS64" s="4">
        <f>100*(+SUM(AM59:AM107)/AM108)</f>
        <v>9.9505962384060442</v>
      </c>
      <c r="AT64" s="4">
        <f>100*(+SUM(AN59:AN107)/AN108)</f>
        <v>9.3748759121545131</v>
      </c>
      <c r="AU64" s="4">
        <f>100*(+SUM(AO59:AO107)/AO108)</f>
        <v>9.6606841770858818</v>
      </c>
    </row>
    <row r="65" spans="3:47">
      <c r="C65" s="44"/>
      <c r="D65" s="45" t="s">
        <v>56</v>
      </c>
      <c r="E65" s="42">
        <v>170</v>
      </c>
      <c r="F65" s="41">
        <v>176</v>
      </c>
      <c r="G65" s="40">
        <v>346</v>
      </c>
      <c r="J65" s="4" t="s">
        <v>133</v>
      </c>
      <c r="K65" s="4">
        <f>100*(+SUM(E69:E105)/E107)</f>
        <v>7.1829933290890464</v>
      </c>
      <c r="L65" s="4">
        <f>100*(+SUM(F69:F105)/F107)</f>
        <v>4.345277740775277</v>
      </c>
      <c r="M65" s="4">
        <f>100*(+SUM(G69:G105)/G107)</f>
        <v>5.7370150145258068</v>
      </c>
      <c r="O65" s="39"/>
      <c r="P65" s="38" t="s">
        <v>56</v>
      </c>
      <c r="Q65" s="37">
        <v>16228</v>
      </c>
      <c r="R65" s="36">
        <v>13250</v>
      </c>
      <c r="S65" s="35">
        <v>29478</v>
      </c>
      <c r="V65" s="4" t="s">
        <v>133</v>
      </c>
      <c r="W65" s="4">
        <f>100*(+SUM(Q69:Q107)/Q108)</f>
        <v>6.195684884151123</v>
      </c>
      <c r="X65" s="4">
        <f>100*(+SUM(R69:R107)/R108)</f>
        <v>5.9896901879056372</v>
      </c>
      <c r="Y65" s="4">
        <f>100*(+SUM(S69:S107)/S108)</f>
        <v>6.0903283499585621</v>
      </c>
      <c r="AA65" s="34"/>
      <c r="AB65" s="30" t="s">
        <v>194</v>
      </c>
      <c r="AC65" s="33">
        <v>21708</v>
      </c>
      <c r="AD65" s="32">
        <v>17725</v>
      </c>
      <c r="AE65" s="31">
        <v>39433</v>
      </c>
      <c r="AH65" s="4" t="s">
        <v>133</v>
      </c>
      <c r="AI65" s="4">
        <f>100*(+SUM(AC69:AC107)/AC108)</f>
        <v>5.9191726822128334</v>
      </c>
      <c r="AJ65" s="4">
        <f>100*(+SUM(AD69:AD107)/AD108)</f>
        <v>5.420887623367789</v>
      </c>
      <c r="AK65" s="4">
        <f>100*(+SUM(AE69:AE107)/AE108)</f>
        <v>5.6673524934983224</v>
      </c>
      <c r="AL65" s="30" t="s">
        <v>194</v>
      </c>
      <c r="AM65" s="29">
        <v>28206</v>
      </c>
      <c r="AN65" s="28">
        <v>23535</v>
      </c>
      <c r="AO65" s="19">
        <f>+AM65+AN65</f>
        <v>51741</v>
      </c>
      <c r="AR65" s="4" t="s">
        <v>133</v>
      </c>
      <c r="AS65" s="4">
        <f>100*(+SUM(AM69:AM107)/AM108)</f>
        <v>5.1734813010641796</v>
      </c>
      <c r="AT65" s="4">
        <f>100*(+SUM(AN69:AN107)/AN108)</f>
        <v>4.8263466796704924</v>
      </c>
      <c r="AU65" s="4">
        <f>100*(+SUM(AO69:AO107)/AO108)</f>
        <v>4.998676783914183</v>
      </c>
    </row>
    <row r="66" spans="3:47">
      <c r="C66" s="44"/>
      <c r="D66" s="45" t="s">
        <v>57</v>
      </c>
      <c r="E66" s="42">
        <v>137</v>
      </c>
      <c r="F66" s="41">
        <v>125</v>
      </c>
      <c r="G66" s="40">
        <v>262</v>
      </c>
      <c r="J66" s="4" t="s">
        <v>136</v>
      </c>
      <c r="K66" s="4">
        <f>100*(+SUM(E79:E105)/E107)</f>
        <v>2.8759653444791984</v>
      </c>
      <c r="L66" s="4">
        <f>100*(+SUM(F79:F105)/F107)</f>
        <v>1.5079259357932595</v>
      </c>
      <c r="M66" s="4">
        <f>100*(+SUM(G79:G105)/G107)</f>
        <v>2.1788710597051395</v>
      </c>
      <c r="O66" s="39"/>
      <c r="P66" s="38" t="s">
        <v>57</v>
      </c>
      <c r="Q66" s="37">
        <v>20967</v>
      </c>
      <c r="R66" s="36">
        <v>20538</v>
      </c>
      <c r="S66" s="35">
        <v>41505</v>
      </c>
      <c r="V66" s="4" t="s">
        <v>136</v>
      </c>
      <c r="W66" s="4">
        <f>100*(+SUM(Q79:Q107)/Q108)</f>
        <v>2.21949751540535</v>
      </c>
      <c r="X66" s="4">
        <f>100*(+SUM(R79:R107)/R108)</f>
        <v>2.265912581674725</v>
      </c>
      <c r="Y66" s="4">
        <f>100*(+SUM(S79:S107)/S108)</f>
        <v>2.2432366242542097</v>
      </c>
      <c r="AA66" s="34"/>
      <c r="AB66" s="30" t="s">
        <v>193</v>
      </c>
      <c r="AC66" s="33">
        <v>16567</v>
      </c>
      <c r="AD66" s="32">
        <v>12312</v>
      </c>
      <c r="AE66" s="31">
        <v>28879</v>
      </c>
      <c r="AH66" s="4" t="s">
        <v>136</v>
      </c>
      <c r="AI66" s="4">
        <f>100*(+SUM(AC79:AC107)/AC108)</f>
        <v>2.3825721033897738</v>
      </c>
      <c r="AJ66" s="4">
        <f>100*(+SUM(AD79:AD107)/AD108)</f>
        <v>2.1639434064354228</v>
      </c>
      <c r="AK66" s="4">
        <f>100*(+SUM(AE79:AE107)/AE108)</f>
        <v>2.2720828989711981</v>
      </c>
      <c r="AL66" s="30" t="s">
        <v>193</v>
      </c>
      <c r="AM66" s="29">
        <v>27222</v>
      </c>
      <c r="AN66" s="28">
        <v>22262</v>
      </c>
      <c r="AO66" s="19">
        <f>+AM66+AN66</f>
        <v>49484</v>
      </c>
      <c r="AR66" s="4" t="s">
        <v>136</v>
      </c>
      <c r="AS66" s="4">
        <f>100*(+SUM(AM79:AM107)/AM108)</f>
        <v>2.1229470629161997</v>
      </c>
      <c r="AT66" s="4">
        <f>100*(+SUM(AN79:AN107)/AN108)</f>
        <v>2.0322471655723717</v>
      </c>
      <c r="AU66" s="4">
        <f>100*(+SUM(AO79:AO107)/AO108)</f>
        <v>2.0772738549339822</v>
      </c>
    </row>
    <row r="67" spans="3:47">
      <c r="C67" s="44"/>
      <c r="D67" s="45" t="s">
        <v>58</v>
      </c>
      <c r="E67" s="42">
        <v>165</v>
      </c>
      <c r="F67" s="41">
        <v>127</v>
      </c>
      <c r="G67" s="40">
        <v>292</v>
      </c>
      <c r="J67" s="4" t="s">
        <v>137</v>
      </c>
      <c r="K67" s="4">
        <f>100*(+SUM(E89:E105)/E107)</f>
        <v>0.77781160904586599</v>
      </c>
      <c r="L67" s="4">
        <f>100*(+SUM(F89:F105)/F107)</f>
        <v>0.39696283468762483</v>
      </c>
      <c r="M67" s="4">
        <f>100*(+SUM(G89:G105)/G107)</f>
        <v>0.58374738671228044</v>
      </c>
      <c r="O67" s="39"/>
      <c r="P67" s="38" t="s">
        <v>58</v>
      </c>
      <c r="Q67" s="37">
        <v>15486</v>
      </c>
      <c r="R67" s="36">
        <v>13341</v>
      </c>
      <c r="S67" s="35">
        <v>28827</v>
      </c>
      <c r="V67" s="4" t="s">
        <v>137</v>
      </c>
      <c r="W67" s="4">
        <f>100*(+SUM(Q89:Q107)/Q108)</f>
        <v>0.61961163310189804</v>
      </c>
      <c r="X67" s="4">
        <f>100*(+SUM(R89:R107)/R108)</f>
        <v>0.69427540896283435</v>
      </c>
      <c r="Y67" s="4">
        <f>100*(+SUM(S89:S107)/S108)</f>
        <v>0.65779861945548901</v>
      </c>
      <c r="AA67" s="34"/>
      <c r="AB67" s="30" t="s">
        <v>192</v>
      </c>
      <c r="AC67" s="33">
        <v>25363</v>
      </c>
      <c r="AD67" s="32">
        <v>25184</v>
      </c>
      <c r="AE67" s="31">
        <v>50547</v>
      </c>
      <c r="AH67" s="4" t="s">
        <v>137</v>
      </c>
      <c r="AI67" s="4">
        <f>100*(+SUM(AC89:AC107)/AC108)</f>
        <v>0.62487525365090979</v>
      </c>
      <c r="AJ67" s="4">
        <f>100*(+SUM(AD89:AD107)/AD108)</f>
        <v>0.59376074040716942</v>
      </c>
      <c r="AK67" s="4">
        <f>100*(+SUM(AE89:AE107)/AE108)</f>
        <v>0.60915079541617989</v>
      </c>
      <c r="AL67" s="30" t="s">
        <v>192</v>
      </c>
      <c r="AM67" s="29">
        <v>23981</v>
      </c>
      <c r="AN67" s="28">
        <v>20071</v>
      </c>
      <c r="AO67" s="19">
        <f>+AM67+AN67</f>
        <v>44052</v>
      </c>
      <c r="AR67" s="4" t="s">
        <v>137</v>
      </c>
      <c r="AS67" s="4">
        <f>100*(+SUM(AM89:AM107)/AM108)</f>
        <v>0.59346132587276279</v>
      </c>
      <c r="AT67" s="4">
        <f>100*(+SUM(AN89:AN107)/AN108)</f>
        <v>0.60749229349170131</v>
      </c>
      <c r="AU67" s="4">
        <f>100*(+SUM(AO89:AO107)/AO108)</f>
        <v>0.60052681680515296</v>
      </c>
    </row>
    <row r="68" spans="3:47">
      <c r="C68" s="44"/>
      <c r="D68" s="45" t="s">
        <v>59</v>
      </c>
      <c r="E68" s="42">
        <v>110</v>
      </c>
      <c r="F68" s="41">
        <v>90</v>
      </c>
      <c r="G68" s="40">
        <v>200</v>
      </c>
      <c r="O68" s="39"/>
      <c r="P68" s="38" t="s">
        <v>59</v>
      </c>
      <c r="Q68" s="37">
        <v>12197</v>
      </c>
      <c r="R68" s="36">
        <v>10571</v>
      </c>
      <c r="S68" s="35">
        <v>22768</v>
      </c>
      <c r="AA68" s="34"/>
      <c r="AB68" s="30" t="s">
        <v>191</v>
      </c>
      <c r="AC68" s="33">
        <v>11537</v>
      </c>
      <c r="AD68" s="32">
        <v>9805</v>
      </c>
      <c r="AE68" s="31">
        <v>21342</v>
      </c>
      <c r="AL68" s="30" t="s">
        <v>191</v>
      </c>
      <c r="AM68" s="29">
        <v>26677</v>
      </c>
      <c r="AN68" s="28">
        <v>26317</v>
      </c>
      <c r="AO68" s="19">
        <f>+AM68+AN68</f>
        <v>52994</v>
      </c>
    </row>
    <row r="69" spans="3:47">
      <c r="C69" s="44"/>
      <c r="D69" s="45" t="s">
        <v>60</v>
      </c>
      <c r="E69" s="42">
        <v>412</v>
      </c>
      <c r="F69" s="41">
        <v>424</v>
      </c>
      <c r="G69" s="40">
        <v>836</v>
      </c>
      <c r="I69" s="4" t="s">
        <v>138</v>
      </c>
      <c r="J69" s="4" t="s">
        <v>135</v>
      </c>
      <c r="K69" s="4">
        <f>100*(+SUM(E59:E106)/SUM(F59:F106))</f>
        <v>117.52415774353618</v>
      </c>
      <c r="O69" s="39"/>
      <c r="P69" s="38" t="s">
        <v>60</v>
      </c>
      <c r="Q69" s="37">
        <v>39517</v>
      </c>
      <c r="R69" s="36">
        <v>49032</v>
      </c>
      <c r="S69" s="35">
        <v>88549</v>
      </c>
      <c r="U69" s="4" t="s">
        <v>138</v>
      </c>
      <c r="V69" s="4" t="s">
        <v>135</v>
      </c>
      <c r="W69" s="4">
        <f>100*(+SUM(Q59:Q107)/SUM(R59:R107))</f>
        <v>100.23188949881651</v>
      </c>
      <c r="AA69" s="34"/>
      <c r="AB69" s="30" t="s">
        <v>190</v>
      </c>
      <c r="AC69" s="33">
        <v>44112</v>
      </c>
      <c r="AD69" s="32">
        <v>55917</v>
      </c>
      <c r="AE69" s="31">
        <v>100029</v>
      </c>
      <c r="AG69" s="4" t="s">
        <v>138</v>
      </c>
      <c r="AH69" s="4" t="s">
        <v>135</v>
      </c>
      <c r="AI69" s="4">
        <f>100*(+SUM(AC59:AC107)/SUM(AD59:AD107))</f>
        <v>104.10848724636139</v>
      </c>
      <c r="AL69" s="30" t="s">
        <v>190</v>
      </c>
      <c r="AM69" s="29">
        <v>47662</v>
      </c>
      <c r="AN69" s="28">
        <v>57038</v>
      </c>
      <c r="AO69" s="19">
        <f>+AM69+AN69</f>
        <v>104700</v>
      </c>
      <c r="AQ69" s="4" t="s">
        <v>138</v>
      </c>
      <c r="AR69" s="4" t="s">
        <v>135</v>
      </c>
      <c r="AS69" s="4">
        <f>100*(+SUM(AM59:AM107)/SUM(AN59:AN107))</f>
        <v>104.63863747826474</v>
      </c>
    </row>
    <row r="70" spans="3:47">
      <c r="C70" s="44"/>
      <c r="D70" s="45" t="s">
        <v>61</v>
      </c>
      <c r="E70" s="42">
        <v>110</v>
      </c>
      <c r="F70" s="41">
        <v>62</v>
      </c>
      <c r="G70" s="40">
        <v>172</v>
      </c>
      <c r="J70" s="4" t="s">
        <v>133</v>
      </c>
      <c r="K70" s="4">
        <f>100*(+SUM(E69:E106)/SUM(F69:F106))</f>
        <v>159.1549295774648</v>
      </c>
      <c r="O70" s="39"/>
      <c r="P70" s="38" t="s">
        <v>61</v>
      </c>
      <c r="Q70" s="37">
        <v>11943</v>
      </c>
      <c r="R70" s="36">
        <v>9888</v>
      </c>
      <c r="S70" s="35">
        <v>21831</v>
      </c>
      <c r="V70" s="4" t="s">
        <v>133</v>
      </c>
      <c r="W70" s="4">
        <f>100*(+SUM(Q69:Q107)/SUM(R69:R107))</f>
        <v>98.806651787442107</v>
      </c>
      <c r="AA70" s="34"/>
      <c r="AB70" s="30" t="s">
        <v>189</v>
      </c>
      <c r="AC70" s="33">
        <v>11665</v>
      </c>
      <c r="AD70" s="32">
        <v>8349</v>
      </c>
      <c r="AE70" s="31">
        <v>20014</v>
      </c>
      <c r="AH70" s="4" t="s">
        <v>133</v>
      </c>
      <c r="AI70" s="4">
        <f>100*(+SUM(AC69:AC107)/SUM(AD69:AD107))</f>
        <v>106.86982210760631</v>
      </c>
      <c r="AL70" s="30" t="s">
        <v>189</v>
      </c>
      <c r="AM70" s="29">
        <v>19180</v>
      </c>
      <c r="AN70" s="28">
        <v>16076</v>
      </c>
      <c r="AO70" s="19">
        <f>+AM70+AN70</f>
        <v>35256</v>
      </c>
      <c r="AR70" s="4" t="s">
        <v>133</v>
      </c>
      <c r="AS70" s="4">
        <f>100*(+SUM(AM69:AM107)/SUM(AN69:AN107))</f>
        <v>105.67514903075879</v>
      </c>
    </row>
    <row r="71" spans="3:47">
      <c r="C71" s="44"/>
      <c r="D71" s="45" t="s">
        <v>62</v>
      </c>
      <c r="E71" s="42">
        <v>154</v>
      </c>
      <c r="F71" s="41">
        <v>106</v>
      </c>
      <c r="G71" s="40">
        <v>260</v>
      </c>
      <c r="J71" s="4" t="s">
        <v>136</v>
      </c>
      <c r="K71" s="4">
        <f>100*(+SUM(E79:E106)/SUM(F79:F106))</f>
        <v>183.62676056338029</v>
      </c>
      <c r="O71" s="39"/>
      <c r="P71" s="38" t="s">
        <v>62</v>
      </c>
      <c r="Q71" s="37">
        <v>15529</v>
      </c>
      <c r="R71" s="36">
        <v>15914</v>
      </c>
      <c r="S71" s="35">
        <v>31443</v>
      </c>
      <c r="V71" s="4" t="s">
        <v>136</v>
      </c>
      <c r="W71" s="4">
        <f>100*(+SUM(Q79:Q107)/SUM(R79:R107))</f>
        <v>93.564851653972951</v>
      </c>
      <c r="AA71" s="34"/>
      <c r="AB71" s="30" t="s">
        <v>188</v>
      </c>
      <c r="AC71" s="33">
        <v>17128</v>
      </c>
      <c r="AD71" s="32">
        <v>14747</v>
      </c>
      <c r="AE71" s="31">
        <v>31875</v>
      </c>
      <c r="AH71" s="4" t="s">
        <v>136</v>
      </c>
      <c r="AI71" s="4">
        <f>100*(+SUM(AC79:AC107)/SUM(AD79:AD107))</f>
        <v>107.761749826033</v>
      </c>
      <c r="AL71" s="30" t="s">
        <v>188</v>
      </c>
      <c r="AM71" s="29">
        <v>20796</v>
      </c>
      <c r="AN71" s="28">
        <v>17102</v>
      </c>
      <c r="AO71" s="19">
        <f>+AM71+AN71</f>
        <v>37898</v>
      </c>
      <c r="AR71" s="4" t="s">
        <v>136</v>
      </c>
      <c r="AS71" s="4">
        <f>100*(+SUM(AM79:AM107)/SUM(AN79:AN107))</f>
        <v>102.98432765216437</v>
      </c>
    </row>
    <row r="72" spans="3:47">
      <c r="C72" s="44"/>
      <c r="D72" s="45" t="s">
        <v>63</v>
      </c>
      <c r="E72" s="42">
        <v>130</v>
      </c>
      <c r="F72" s="41">
        <v>69</v>
      </c>
      <c r="G72" s="40">
        <v>199</v>
      </c>
      <c r="J72" s="4" t="s">
        <v>137</v>
      </c>
      <c r="K72" s="4">
        <f>100*(+SUM(E89:E106)/SUM(F89:F106))</f>
        <v>188.74172185430464</v>
      </c>
      <c r="O72" s="39"/>
      <c r="P72" s="38" t="s">
        <v>63</v>
      </c>
      <c r="Q72" s="37">
        <v>11837</v>
      </c>
      <c r="R72" s="36">
        <v>8782</v>
      </c>
      <c r="S72" s="35">
        <v>20619</v>
      </c>
      <c r="V72" s="4" t="s">
        <v>137</v>
      </c>
      <c r="W72" s="4">
        <f>100*(+SUM(Q89:Q107)/SUM(R89:R107))</f>
        <v>85.248942643021437</v>
      </c>
      <c r="AA72" s="34"/>
      <c r="AB72" s="30" t="s">
        <v>187</v>
      </c>
      <c r="AC72" s="33">
        <v>15721</v>
      </c>
      <c r="AD72" s="32">
        <v>13201</v>
      </c>
      <c r="AE72" s="31">
        <v>28922</v>
      </c>
      <c r="AH72" s="4" t="s">
        <v>137</v>
      </c>
      <c r="AI72" s="4">
        <f>100*(+SUM(AC89:AC107)/SUM(AD89:AD107))</f>
        <v>103.00215908701465</v>
      </c>
      <c r="AL72" s="30" t="s">
        <v>187</v>
      </c>
      <c r="AM72" s="29">
        <v>19690</v>
      </c>
      <c r="AN72" s="28">
        <v>15622</v>
      </c>
      <c r="AO72" s="19">
        <f>+AM72+AN72</f>
        <v>35312</v>
      </c>
      <c r="AR72" s="4" t="s">
        <v>137</v>
      </c>
      <c r="AS72" s="4">
        <f>100*(+SUM(AM89:AM107)/SUM(AN89:AN107))</f>
        <v>96.307508829870187</v>
      </c>
    </row>
    <row r="73" spans="3:47">
      <c r="C73" s="44"/>
      <c r="D73" s="45" t="s">
        <v>64</v>
      </c>
      <c r="E73" s="42">
        <v>120</v>
      </c>
      <c r="F73" s="41">
        <v>46</v>
      </c>
      <c r="G73" s="40">
        <v>166</v>
      </c>
      <c r="O73" s="39"/>
      <c r="P73" s="38" t="s">
        <v>64</v>
      </c>
      <c r="Q73" s="37">
        <v>9385</v>
      </c>
      <c r="R73" s="36">
        <v>6482</v>
      </c>
      <c r="S73" s="35">
        <v>15867</v>
      </c>
      <c r="AA73" s="34"/>
      <c r="AB73" s="30" t="s">
        <v>186</v>
      </c>
      <c r="AC73" s="33">
        <v>11917</v>
      </c>
      <c r="AD73" s="32">
        <v>8012</v>
      </c>
      <c r="AE73" s="31">
        <v>19929</v>
      </c>
      <c r="AL73" s="30" t="s">
        <v>186</v>
      </c>
      <c r="AM73" s="29">
        <v>20229</v>
      </c>
      <c r="AN73" s="28">
        <v>17623</v>
      </c>
      <c r="AO73" s="19">
        <f>+AM73+AN73</f>
        <v>37852</v>
      </c>
    </row>
    <row r="74" spans="3:47">
      <c r="C74" s="44"/>
      <c r="D74" s="45" t="s">
        <v>65</v>
      </c>
      <c r="E74" s="42">
        <v>249</v>
      </c>
      <c r="F74" s="41">
        <v>182</v>
      </c>
      <c r="G74" s="40">
        <v>431</v>
      </c>
      <c r="I74" s="4" t="s">
        <v>139</v>
      </c>
      <c r="J74" s="4" t="s">
        <v>140</v>
      </c>
      <c r="K74" s="4">
        <f>100*(+SUM(E9:E58)/SUM(F9:F58))</f>
        <v>93.831958701714825</v>
      </c>
      <c r="O74" s="39"/>
      <c r="P74" s="38" t="s">
        <v>65</v>
      </c>
      <c r="Q74" s="37">
        <v>19870</v>
      </c>
      <c r="R74" s="36">
        <v>20327</v>
      </c>
      <c r="S74" s="35">
        <v>40197</v>
      </c>
      <c r="U74" s="4" t="s">
        <v>139</v>
      </c>
      <c r="V74" s="4" t="s">
        <v>140</v>
      </c>
      <c r="W74" s="4">
        <f>100*(+SUM(Q9:Q58)/SUM(R9:R58))</f>
        <v>94.924299262075621</v>
      </c>
      <c r="AA74" s="34"/>
      <c r="AB74" s="30" t="s">
        <v>185</v>
      </c>
      <c r="AC74" s="33">
        <v>23765</v>
      </c>
      <c r="AD74" s="32">
        <v>23289</v>
      </c>
      <c r="AE74" s="31">
        <v>47054</v>
      </c>
      <c r="AG74" s="4" t="s">
        <v>139</v>
      </c>
      <c r="AH74" s="4" t="s">
        <v>140</v>
      </c>
      <c r="AI74" s="4">
        <f>100*(+SUM(AC9:AC58)/SUM(AD9:AD58))</f>
        <v>97.15566273852383</v>
      </c>
      <c r="AL74" s="30" t="s">
        <v>185</v>
      </c>
      <c r="AM74" s="29">
        <v>26571</v>
      </c>
      <c r="AN74" s="28">
        <v>25967</v>
      </c>
      <c r="AO74" s="19">
        <f>+AM74+AN74</f>
        <v>52538</v>
      </c>
      <c r="AQ74" s="4" t="s">
        <v>139</v>
      </c>
      <c r="AR74" s="4" t="s">
        <v>140</v>
      </c>
      <c r="AS74" s="4">
        <f>100*(+SUM(AM9:AM58)/SUM(AN9:AN58))</f>
        <v>97.958184366066291</v>
      </c>
    </row>
    <row r="75" spans="3:47">
      <c r="C75" s="44"/>
      <c r="D75" s="45" t="s">
        <v>66</v>
      </c>
      <c r="E75" s="42">
        <v>124</v>
      </c>
      <c r="F75" s="41">
        <v>59</v>
      </c>
      <c r="G75" s="40">
        <v>183</v>
      </c>
      <c r="J75" s="4" t="s">
        <v>141</v>
      </c>
      <c r="K75" s="4">
        <f>100*(+SUM(E59:E68)/SUM(F59:F68))</f>
        <v>86.56648451730419</v>
      </c>
      <c r="O75" s="39"/>
      <c r="P75" s="38" t="s">
        <v>66</v>
      </c>
      <c r="Q75" s="37">
        <v>8737</v>
      </c>
      <c r="R75" s="36">
        <v>6927</v>
      </c>
      <c r="S75" s="35">
        <v>15664</v>
      </c>
      <c r="V75" s="4" t="s">
        <v>141</v>
      </c>
      <c r="W75" s="4">
        <f>100*(+SUM(Q59:Q68)/SUM(R59:R68))</f>
        <v>101.85407254768559</v>
      </c>
      <c r="AA75" s="34"/>
      <c r="AB75" s="30" t="s">
        <v>184</v>
      </c>
      <c r="AC75" s="33">
        <v>11824</v>
      </c>
      <c r="AD75" s="32">
        <v>8708</v>
      </c>
      <c r="AE75" s="31">
        <v>20532</v>
      </c>
      <c r="AH75" s="4" t="s">
        <v>141</v>
      </c>
      <c r="AI75" s="4">
        <f>100*(+SUM(AC59:AC68)/SUM(AD59:AD68))</f>
        <v>101.05451073193008</v>
      </c>
      <c r="AL75" s="30" t="s">
        <v>184</v>
      </c>
      <c r="AM75" s="29">
        <v>14428</v>
      </c>
      <c r="AN75" s="28">
        <v>10913</v>
      </c>
      <c r="AO75" s="19">
        <f>+AM75+AN75</f>
        <v>25341</v>
      </c>
      <c r="AR75" s="4" t="s">
        <v>141</v>
      </c>
      <c r="AS75" s="4">
        <f>100*(+SUM(AM59:AM68)/SUM(AN59:AN68))</f>
        <v>103.53881733110748</v>
      </c>
    </row>
    <row r="76" spans="3:47">
      <c r="C76" s="44"/>
      <c r="D76" s="45" t="s">
        <v>67</v>
      </c>
      <c r="E76" s="42">
        <v>98</v>
      </c>
      <c r="F76" s="41">
        <v>36</v>
      </c>
      <c r="G76" s="40">
        <v>134</v>
      </c>
      <c r="J76" s="4" t="s">
        <v>142</v>
      </c>
      <c r="K76" s="4">
        <f>100*(+SUM(E69:E78)/SUM(F69:F78))</f>
        <v>146.10328638497651</v>
      </c>
      <c r="O76" s="39"/>
      <c r="P76" s="38" t="s">
        <v>67</v>
      </c>
      <c r="Q76" s="37">
        <v>15401</v>
      </c>
      <c r="R76" s="36">
        <v>14596</v>
      </c>
      <c r="S76" s="35">
        <v>29997</v>
      </c>
      <c r="V76" s="4" t="s">
        <v>142</v>
      </c>
      <c r="W76" s="4">
        <f>100*(+SUM(Q69:Q78)/SUM(R69:R78))</f>
        <v>101.99627859361273</v>
      </c>
      <c r="AA76" s="34"/>
      <c r="AB76" s="30" t="s">
        <v>183</v>
      </c>
      <c r="AC76" s="33">
        <v>11244</v>
      </c>
      <c r="AD76" s="32">
        <v>7322</v>
      </c>
      <c r="AE76" s="31">
        <v>18566</v>
      </c>
      <c r="AH76" s="4" t="s">
        <v>142</v>
      </c>
      <c r="AI76" s="4">
        <f>100*(+SUM(AC69:AC78)/SUM(AD69:AD78))</f>
        <v>106.27721720658523</v>
      </c>
      <c r="AL76" s="30" t="s">
        <v>183</v>
      </c>
      <c r="AM76" s="29">
        <v>16565</v>
      </c>
      <c r="AN76" s="28">
        <v>12247</v>
      </c>
      <c r="AO76" s="19">
        <f>+AM76+AN76</f>
        <v>28812</v>
      </c>
      <c r="AR76" s="4" t="s">
        <v>142</v>
      </c>
      <c r="AS76" s="4">
        <f>100*(+SUM(AM69:AM78)/SUM(AN69:AN78))</f>
        <v>107.6322783642411</v>
      </c>
    </row>
    <row r="77" spans="3:47">
      <c r="C77" s="44"/>
      <c r="D77" s="45" t="s">
        <v>68</v>
      </c>
      <c r="E77" s="42">
        <v>100</v>
      </c>
      <c r="F77" s="41">
        <v>47</v>
      </c>
      <c r="G77" s="40">
        <v>147</v>
      </c>
      <c r="J77" s="4" t="s">
        <v>143</v>
      </c>
      <c r="K77" s="4">
        <f>100*(+SUM(E79:E88)/SUM(F79:F88))</f>
        <v>181.77458033573143</v>
      </c>
      <c r="O77" s="39"/>
      <c r="P77" s="38" t="s">
        <v>68</v>
      </c>
      <c r="Q77" s="37">
        <v>7953</v>
      </c>
      <c r="R77" s="36">
        <v>6640</v>
      </c>
      <c r="S77" s="35">
        <v>14593</v>
      </c>
      <c r="V77" s="4" t="s">
        <v>143</v>
      </c>
      <c r="W77" s="4">
        <f>100*(+SUM(Q79:Q88)/SUM(R79:R88))</f>
        <v>97.238429264455235</v>
      </c>
      <c r="AA77" s="34"/>
      <c r="AB77" s="30" t="s">
        <v>182</v>
      </c>
      <c r="AC77" s="33">
        <v>16544</v>
      </c>
      <c r="AD77" s="32">
        <v>15910</v>
      </c>
      <c r="AE77" s="31">
        <v>32454</v>
      </c>
      <c r="AH77" s="4" t="s">
        <v>143</v>
      </c>
      <c r="AI77" s="4">
        <f>100*(+SUM(AC79:AC88)/SUM(AD79:AD88))</f>
        <v>109.56157743996475</v>
      </c>
      <c r="AL77" s="30" t="s">
        <v>182</v>
      </c>
      <c r="AM77" s="29">
        <v>13486</v>
      </c>
      <c r="AN77" s="28">
        <v>10962</v>
      </c>
      <c r="AO77" s="19">
        <f>+AM77+AN77</f>
        <v>24448</v>
      </c>
      <c r="AR77" s="4" t="s">
        <v>143</v>
      </c>
      <c r="AS77" s="4">
        <f>100*(+SUM(AM79:AM88)/SUM(AN79:AN88))</f>
        <v>105.83121455114414</v>
      </c>
    </row>
    <row r="78" spans="3:47">
      <c r="C78" s="44"/>
      <c r="D78" s="45" t="s">
        <v>69</v>
      </c>
      <c r="E78" s="42">
        <v>59</v>
      </c>
      <c r="F78" s="41">
        <v>34</v>
      </c>
      <c r="G78" s="40">
        <v>93</v>
      </c>
      <c r="J78" s="4" t="s">
        <v>137</v>
      </c>
      <c r="K78" s="4">
        <f>100*(+SUM(E89:E104)/SUM(F89:F104))</f>
        <v>187.24832214765101</v>
      </c>
      <c r="O78" s="39"/>
      <c r="P78" s="38" t="s">
        <v>69</v>
      </c>
      <c r="Q78" s="37">
        <v>7283</v>
      </c>
      <c r="R78" s="36">
        <v>5981</v>
      </c>
      <c r="S78" s="35">
        <v>13264</v>
      </c>
      <c r="V78" s="4" t="s">
        <v>137</v>
      </c>
      <c r="W78" s="4">
        <f>100*(+SUM(Q89:Q104)/SUM(R89:R104))</f>
        <v>85.216453436477238</v>
      </c>
      <c r="AA78" s="34"/>
      <c r="AB78" s="30" t="s">
        <v>181</v>
      </c>
      <c r="AC78" s="33">
        <v>6182</v>
      </c>
      <c r="AD78" s="32">
        <v>4600</v>
      </c>
      <c r="AE78" s="31">
        <v>10782</v>
      </c>
      <c r="AH78" s="4" t="s">
        <v>137</v>
      </c>
      <c r="AI78" s="4">
        <f>100*(+SUM(AC89:AC104)/SUM(AD89:AD104))</f>
        <v>102.99107301632463</v>
      </c>
      <c r="AL78" s="30" t="s">
        <v>181</v>
      </c>
      <c r="AM78" s="29">
        <v>17242</v>
      </c>
      <c r="AN78" s="28">
        <v>16993</v>
      </c>
      <c r="AO78" s="19">
        <f>+AM78+AN78</f>
        <v>34235</v>
      </c>
      <c r="AR78" s="4" t="s">
        <v>137</v>
      </c>
      <c r="AS78" s="4">
        <f>100*(+SUM(AM89:AM107)/SUM(AN89:AN107))</f>
        <v>96.307508829870187</v>
      </c>
    </row>
    <row r="79" spans="3:47">
      <c r="C79" s="44"/>
      <c r="D79" s="45" t="s">
        <v>70</v>
      </c>
      <c r="E79" s="42">
        <v>273</v>
      </c>
      <c r="F79" s="41">
        <v>207</v>
      </c>
      <c r="G79" s="40">
        <v>480</v>
      </c>
      <c r="O79" s="39"/>
      <c r="P79" s="38" t="s">
        <v>70</v>
      </c>
      <c r="Q79" s="37">
        <v>19321</v>
      </c>
      <c r="R79" s="36">
        <v>24148</v>
      </c>
      <c r="S79" s="35">
        <v>43469</v>
      </c>
      <c r="AA79" s="34"/>
      <c r="AB79" s="30" t="s">
        <v>180</v>
      </c>
      <c r="AC79" s="33">
        <v>26715</v>
      </c>
      <c r="AD79" s="32">
        <v>30526</v>
      </c>
      <c r="AE79" s="31">
        <v>57241</v>
      </c>
      <c r="AL79" s="30" t="s">
        <v>180</v>
      </c>
      <c r="AM79" s="29">
        <v>27891</v>
      </c>
      <c r="AN79" s="28">
        <v>33858</v>
      </c>
      <c r="AO79" s="19">
        <f>+AM79+AN79</f>
        <v>61749</v>
      </c>
    </row>
    <row r="80" spans="3:47">
      <c r="C80" s="44"/>
      <c r="D80" s="45" t="s">
        <v>71</v>
      </c>
      <c r="E80" s="42">
        <v>58</v>
      </c>
      <c r="F80" s="41">
        <v>27</v>
      </c>
      <c r="G80" s="40">
        <v>85</v>
      </c>
      <c r="I80" s="4" t="s">
        <v>144</v>
      </c>
      <c r="O80" s="39"/>
      <c r="P80" s="38" t="s">
        <v>71</v>
      </c>
      <c r="Q80" s="37">
        <v>5277</v>
      </c>
      <c r="R80" s="36">
        <v>4376</v>
      </c>
      <c r="S80" s="35">
        <v>9653</v>
      </c>
      <c r="U80" s="4" t="s">
        <v>144</v>
      </c>
      <c r="AA80" s="34"/>
      <c r="AB80" s="30" t="s">
        <v>179</v>
      </c>
      <c r="AC80" s="33">
        <v>6588</v>
      </c>
      <c r="AD80" s="32">
        <v>4459</v>
      </c>
      <c r="AE80" s="31">
        <v>11047</v>
      </c>
      <c r="AG80" s="4" t="s">
        <v>144</v>
      </c>
      <c r="AL80" s="30" t="s">
        <v>179</v>
      </c>
      <c r="AM80" s="29">
        <v>9423</v>
      </c>
      <c r="AN80" s="28">
        <v>7826</v>
      </c>
      <c r="AO80" s="19">
        <f>+AM80+AN80</f>
        <v>17249</v>
      </c>
      <c r="AQ80" s="4" t="s">
        <v>144</v>
      </c>
    </row>
    <row r="81" spans="3:46">
      <c r="C81" s="44"/>
      <c r="D81" s="45" t="s">
        <v>72</v>
      </c>
      <c r="E81" s="42">
        <v>67</v>
      </c>
      <c r="F81" s="41">
        <v>24</v>
      </c>
      <c r="G81" s="40">
        <v>91</v>
      </c>
      <c r="J81" s="4" t="s">
        <v>133</v>
      </c>
      <c r="K81" s="4">
        <f>100*(+SUM(E69:E104)/SUM(E$29:E104))</f>
        <v>17.539231601731604</v>
      </c>
      <c r="L81" s="4">
        <f>100*(+SUM(F69:F104)/SUM(F$29:F$104))</f>
        <v>10.104702310885322</v>
      </c>
      <c r="O81" s="39"/>
      <c r="P81" s="38" t="s">
        <v>72</v>
      </c>
      <c r="Q81" s="37">
        <v>6566</v>
      </c>
      <c r="R81" s="36">
        <v>6690</v>
      </c>
      <c r="S81" s="35">
        <v>13256</v>
      </c>
      <c r="V81" s="4" t="s">
        <v>133</v>
      </c>
      <c r="W81" s="4">
        <f>100*(+SUM(Q69:Q104)/SUM(Q$29:Q104))</f>
        <v>14.516247271477125</v>
      </c>
      <c r="X81" s="4">
        <f>100*(+SUM(R69:R104)/SUM(R$29:R$104))</f>
        <v>12.985852993125915</v>
      </c>
      <c r="AA81" s="34"/>
      <c r="AB81" s="30" t="s">
        <v>178</v>
      </c>
      <c r="AC81" s="33">
        <v>8655</v>
      </c>
      <c r="AD81" s="32">
        <v>7233</v>
      </c>
      <c r="AE81" s="31">
        <v>15888</v>
      </c>
      <c r="AH81" s="4" t="s">
        <v>133</v>
      </c>
      <c r="AI81" s="4">
        <f>100*(+SUM(AC69:AC104)/SUM(AC$29:AC104))</f>
        <v>14.033956512702764</v>
      </c>
      <c r="AJ81" s="4">
        <f>100*(+SUM(AD69:AD104)/SUM(AD$29:AD$104))</f>
        <v>12.149283227317767</v>
      </c>
      <c r="AL81" s="30" t="s">
        <v>178</v>
      </c>
      <c r="AM81" s="29">
        <v>10074</v>
      </c>
      <c r="AN81" s="28">
        <v>8113</v>
      </c>
      <c r="AO81" s="19">
        <f>+AM81+AN81</f>
        <v>18187</v>
      </c>
      <c r="AR81" s="4" t="s">
        <v>133</v>
      </c>
      <c r="AS81" s="4">
        <f>100*(+SUM(AM69:AM107)/SUM(AM$29:AM107))</f>
        <v>12.65501847966511</v>
      </c>
      <c r="AT81" s="4">
        <f>100*(+SUM(AN69:AN107)/SUM(AN$29:AN$107))</f>
        <v>11.250002029777651</v>
      </c>
    </row>
    <row r="82" spans="3:46">
      <c r="C82" s="44"/>
      <c r="D82" s="45" t="s">
        <v>73</v>
      </c>
      <c r="E82" s="42">
        <v>64</v>
      </c>
      <c r="F82" s="41">
        <v>25</v>
      </c>
      <c r="G82" s="40">
        <v>89</v>
      </c>
      <c r="J82" s="4" t="s">
        <v>136</v>
      </c>
      <c r="K82" s="4">
        <f>100*(+SUM(E79:E104)/SUM(E$29:E$104))</f>
        <v>7.0143398268398274</v>
      </c>
      <c r="L82" s="4">
        <f>100*(+SUM(F79:F104)/SUM(F$29:F$104))</f>
        <v>3.5065981042066783</v>
      </c>
      <c r="O82" s="39"/>
      <c r="P82" s="38" t="s">
        <v>73</v>
      </c>
      <c r="Q82" s="37">
        <v>4652</v>
      </c>
      <c r="R82" s="36">
        <v>3269</v>
      </c>
      <c r="S82" s="35">
        <v>7921</v>
      </c>
      <c r="V82" s="4" t="s">
        <v>136</v>
      </c>
      <c r="W82" s="4">
        <f>100*(+SUM(Q79:Q104)/SUM(Q$29:Q$104))</f>
        <v>5.197559591445172</v>
      </c>
      <c r="X82" s="4">
        <f>100*(+SUM(R79:R104)/SUM(R$29:R$104))</f>
        <v>4.9102838674071423</v>
      </c>
      <c r="AA82" s="34"/>
      <c r="AB82" s="30" t="s">
        <v>177</v>
      </c>
      <c r="AC82" s="33">
        <v>7662</v>
      </c>
      <c r="AD82" s="32">
        <v>6606</v>
      </c>
      <c r="AE82" s="31">
        <v>14268</v>
      </c>
      <c r="AH82" s="4" t="s">
        <v>136</v>
      </c>
      <c r="AI82" s="4">
        <f>100*(+SUM(AC79:AC104)/SUM(AC$29:AC$104))</f>
        <v>5.6164824180283253</v>
      </c>
      <c r="AJ82" s="4">
        <f>100*(+SUM(AD79:AD104)/SUM(AD$29:AD$104))</f>
        <v>4.8206099390280759</v>
      </c>
      <c r="AL82" s="30" t="s">
        <v>177</v>
      </c>
      <c r="AM82" s="29">
        <v>10220</v>
      </c>
      <c r="AN82" s="28">
        <v>7761</v>
      </c>
      <c r="AO82" s="19">
        <f>+AM82+AN82</f>
        <v>17981</v>
      </c>
      <c r="AR82" s="4" t="s">
        <v>136</v>
      </c>
      <c r="AS82" s="4">
        <f>100*(+SUM(AM79:AM107)/SUM(AM$29:AM$107))</f>
        <v>5.1930088752865462</v>
      </c>
      <c r="AT82" s="4">
        <f>100*(+SUM(AN79:AN107)/SUM(AN$29:AN$107))</f>
        <v>4.7370788414353937</v>
      </c>
    </row>
    <row r="83" spans="3:46">
      <c r="C83" s="44"/>
      <c r="D83" s="45" t="s">
        <v>74</v>
      </c>
      <c r="E83" s="42">
        <v>32</v>
      </c>
      <c r="F83" s="41">
        <v>14</v>
      </c>
      <c r="G83" s="40">
        <v>46</v>
      </c>
      <c r="J83" s="4" t="s">
        <v>137</v>
      </c>
      <c r="K83" s="4">
        <f>100*(+SUM(E89:E104)/SUM(E$29:E$104))</f>
        <v>1.8871753246753249</v>
      </c>
      <c r="L83" s="4">
        <f>100*(+SUM(F89:F104)/SUM(F$29:F$104))</f>
        <v>0.92311504863391358</v>
      </c>
      <c r="O83" s="39"/>
      <c r="P83" s="38" t="s">
        <v>74</v>
      </c>
      <c r="Q83" s="37">
        <v>3425</v>
      </c>
      <c r="R83" s="36">
        <v>2571</v>
      </c>
      <c r="S83" s="35">
        <v>5996</v>
      </c>
      <c r="V83" s="4" t="s">
        <v>137</v>
      </c>
      <c r="W83" s="4">
        <f>100*(+SUM(Q89:Q104)/SUM(Q$29:Q$104))</f>
        <v>1.448028827863227</v>
      </c>
      <c r="X83" s="4">
        <f>100*(+SUM(R89:R104)/SUM(R$29:R$104))</f>
        <v>1.5019534108441395</v>
      </c>
      <c r="AA83" s="34"/>
      <c r="AB83" s="30" t="s">
        <v>176</v>
      </c>
      <c r="AC83" s="33">
        <v>5176</v>
      </c>
      <c r="AD83" s="32">
        <v>3312</v>
      </c>
      <c r="AE83" s="31">
        <v>8488</v>
      </c>
      <c r="AH83" s="4" t="s">
        <v>137</v>
      </c>
      <c r="AI83" s="4">
        <f>100*(+SUM(AC89:AC104)/SUM(AC$29:AC$104))</f>
        <v>1.4329826506071792</v>
      </c>
      <c r="AJ83" s="4">
        <f>100*(+SUM(AD89:AD104)/SUM(AD$29:AD$104))</f>
        <v>1.2874343622307409</v>
      </c>
      <c r="AL83" s="30" t="s">
        <v>176</v>
      </c>
      <c r="AM83" s="29">
        <v>9711</v>
      </c>
      <c r="AN83" s="28">
        <v>8505</v>
      </c>
      <c r="AO83" s="19">
        <f>+AM83+AN83</f>
        <v>18216</v>
      </c>
      <c r="AR83" s="4" t="s">
        <v>137</v>
      </c>
      <c r="AS83" s="4">
        <f>100*(+SUM(AM89:AM107)/SUM(AM$29:AM$107))</f>
        <v>1.4516847764273386</v>
      </c>
      <c r="AT83" s="4">
        <f>100*(+SUM(AN89:AN107)/SUM(AN$29:AN$107))</f>
        <v>1.4160378415506854</v>
      </c>
    </row>
    <row r="84" spans="3:46">
      <c r="C84" s="44"/>
      <c r="D84" s="45" t="s">
        <v>75</v>
      </c>
      <c r="E84" s="42">
        <v>123</v>
      </c>
      <c r="F84" s="41">
        <v>58</v>
      </c>
      <c r="G84" s="40">
        <v>181</v>
      </c>
      <c r="O84" s="39"/>
      <c r="P84" s="38" t="s">
        <v>75</v>
      </c>
      <c r="Q84" s="37">
        <v>7326</v>
      </c>
      <c r="R84" s="36">
        <v>8055</v>
      </c>
      <c r="S84" s="35">
        <v>15381</v>
      </c>
      <c r="AA84" s="34"/>
      <c r="AB84" s="30" t="s">
        <v>175</v>
      </c>
      <c r="AC84" s="33">
        <v>10405</v>
      </c>
      <c r="AD84" s="32">
        <v>9653</v>
      </c>
      <c r="AE84" s="31">
        <v>20058</v>
      </c>
      <c r="AL84" s="30" t="s">
        <v>175</v>
      </c>
      <c r="AM84" s="29">
        <v>12897</v>
      </c>
      <c r="AN84" s="28">
        <v>12575</v>
      </c>
      <c r="AO84" s="19">
        <f>+AM84+AN84</f>
        <v>25472</v>
      </c>
    </row>
    <row r="85" spans="3:46">
      <c r="C85" s="44"/>
      <c r="D85" s="45" t="s">
        <v>76</v>
      </c>
      <c r="E85" s="42">
        <v>58</v>
      </c>
      <c r="F85" s="41">
        <v>24</v>
      </c>
      <c r="G85" s="40">
        <v>82</v>
      </c>
      <c r="I85" s="4" t="s">
        <v>145</v>
      </c>
      <c r="O85" s="39"/>
      <c r="P85" s="38" t="s">
        <v>76</v>
      </c>
      <c r="Q85" s="37">
        <v>3205</v>
      </c>
      <c r="R85" s="36">
        <v>2880</v>
      </c>
      <c r="S85" s="35">
        <v>6085</v>
      </c>
      <c r="U85" s="4" t="s">
        <v>145</v>
      </c>
      <c r="AA85" s="34"/>
      <c r="AB85" s="30" t="s">
        <v>174</v>
      </c>
      <c r="AC85" s="33">
        <v>5333</v>
      </c>
      <c r="AD85" s="32">
        <v>3936</v>
      </c>
      <c r="AE85" s="31">
        <v>9269</v>
      </c>
      <c r="AG85" s="4" t="s">
        <v>145</v>
      </c>
      <c r="AL85" s="30" t="s">
        <v>174</v>
      </c>
      <c r="AM85" s="29">
        <v>6910</v>
      </c>
      <c r="AN85" s="28">
        <v>4950</v>
      </c>
      <c r="AO85" s="19">
        <f>+AM85+AN85</f>
        <v>11860</v>
      </c>
      <c r="AQ85" s="4" t="s">
        <v>145</v>
      </c>
    </row>
    <row r="86" spans="3:46">
      <c r="C86" s="44"/>
      <c r="D86" s="45" t="s">
        <v>77</v>
      </c>
      <c r="E86" s="42">
        <v>22</v>
      </c>
      <c r="F86" s="41">
        <v>9</v>
      </c>
      <c r="G86" s="40">
        <v>31</v>
      </c>
      <c r="I86" s="4" t="s">
        <v>146</v>
      </c>
      <c r="J86" s="4" t="s">
        <v>147</v>
      </c>
      <c r="O86" s="39"/>
      <c r="P86" s="38" t="s">
        <v>77</v>
      </c>
      <c r="Q86" s="37">
        <v>4739</v>
      </c>
      <c r="R86" s="36">
        <v>4822</v>
      </c>
      <c r="S86" s="35">
        <v>9561</v>
      </c>
      <c r="U86" s="4" t="s">
        <v>146</v>
      </c>
      <c r="V86" s="4" t="s">
        <v>147</v>
      </c>
      <c r="AA86" s="34"/>
      <c r="AB86" s="30" t="s">
        <v>173</v>
      </c>
      <c r="AC86" s="33">
        <v>3810</v>
      </c>
      <c r="AD86" s="32">
        <v>2533</v>
      </c>
      <c r="AE86" s="31">
        <v>6343</v>
      </c>
      <c r="AG86" s="4" t="s">
        <v>146</v>
      </c>
      <c r="AH86" s="4" t="s">
        <v>147</v>
      </c>
      <c r="AL86" s="30" t="s">
        <v>173</v>
      </c>
      <c r="AM86" s="29">
        <v>6950</v>
      </c>
      <c r="AN86" s="28">
        <v>5338</v>
      </c>
      <c r="AO86" s="19">
        <f>+AM86+AN86</f>
        <v>12288</v>
      </c>
      <c r="AQ86" s="4" t="s">
        <v>146</v>
      </c>
      <c r="AR86" s="4" t="s">
        <v>147</v>
      </c>
    </row>
    <row r="87" spans="3:46">
      <c r="C87" s="44"/>
      <c r="D87" s="45" t="s">
        <v>78</v>
      </c>
      <c r="E87" s="42">
        <v>41</v>
      </c>
      <c r="F87" s="41">
        <v>21</v>
      </c>
      <c r="G87" s="40">
        <v>62</v>
      </c>
      <c r="I87" s="4">
        <f>+E69/SUM(E65:E74)</f>
        <v>0.23449060899260102</v>
      </c>
      <c r="J87" s="4">
        <f>+F69/SUM(F65:F74)</f>
        <v>0.30135039090262972</v>
      </c>
      <c r="O87" s="39"/>
      <c r="P87" s="38" t="s">
        <v>78</v>
      </c>
      <c r="Q87" s="37">
        <v>2817</v>
      </c>
      <c r="R87" s="36">
        <v>2524</v>
      </c>
      <c r="S87" s="35">
        <v>5341</v>
      </c>
      <c r="U87" s="4">
        <f>+Q69/SUM(Q65:Q74)</f>
        <v>0.22847611283599004</v>
      </c>
      <c r="V87" s="4">
        <f>+R69/SUM(R65:R74)</f>
        <v>0.29164014869888477</v>
      </c>
      <c r="AA87" s="34"/>
      <c r="AB87" s="30" t="s">
        <v>172</v>
      </c>
      <c r="AC87" s="33">
        <v>8016</v>
      </c>
      <c r="AD87" s="32">
        <v>7315</v>
      </c>
      <c r="AE87" s="31">
        <v>15331</v>
      </c>
      <c r="AG87" s="4">
        <f>+AC69/SUM(AC65:AC74)</f>
        <v>0.22113162525127456</v>
      </c>
      <c r="AH87" s="4">
        <f>+AD69/SUM(AD65:AD74)</f>
        <v>0.29657740226263785</v>
      </c>
      <c r="AL87" s="30" t="s">
        <v>172</v>
      </c>
      <c r="AM87" s="29">
        <v>6412</v>
      </c>
      <c r="AN87" s="28">
        <v>4910</v>
      </c>
      <c r="AO87" s="19">
        <f>+AM87+AN87</f>
        <v>11322</v>
      </c>
      <c r="AQ87" s="4">
        <f>+AM69/SUM(AM65:AM74)</f>
        <v>0.18316462603856826</v>
      </c>
      <c r="AR87" s="4">
        <f>+AN69/SUM(AN65:AN74)</f>
        <v>0.23607173455070712</v>
      </c>
    </row>
    <row r="88" spans="3:46">
      <c r="C88" s="44"/>
      <c r="D88" s="45" t="s">
        <v>79</v>
      </c>
      <c r="E88" s="42">
        <v>20</v>
      </c>
      <c r="F88" s="41">
        <v>8</v>
      </c>
      <c r="G88" s="40">
        <v>28</v>
      </c>
      <c r="H88" s="4" t="s">
        <v>148</v>
      </c>
      <c r="I88" s="4">
        <f>+SUM(E89:E105)/SUM(E69:E105)</f>
        <v>0.10828516377649326</v>
      </c>
      <c r="J88" s="4">
        <f>+SUM(F89:F105)/SUM(F69:F105)</f>
        <v>9.1354996934396082E-2</v>
      </c>
      <c r="O88" s="39"/>
      <c r="P88" s="38" t="s">
        <v>79</v>
      </c>
      <c r="Q88" s="37">
        <v>2003</v>
      </c>
      <c r="R88" s="36">
        <v>1681</v>
      </c>
      <c r="S88" s="35">
        <v>3684</v>
      </c>
      <c r="T88" s="4" t="s">
        <v>148</v>
      </c>
      <c r="U88" s="4">
        <f>+SUM(Q89:Q105)/SUM(Q69:Q105)</f>
        <v>9.9846336675039074E-2</v>
      </c>
      <c r="V88" s="4">
        <f>+SUM(R89:R105)/SUM(R69:R105)</f>
        <v>0.11573681788268894</v>
      </c>
      <c r="AA88" s="34"/>
      <c r="AB88" s="30" t="s">
        <v>171</v>
      </c>
      <c r="AC88" s="33">
        <v>2181</v>
      </c>
      <c r="AD88" s="32">
        <v>1590</v>
      </c>
      <c r="AE88" s="31">
        <v>3771</v>
      </c>
      <c r="AF88" s="4" t="s">
        <v>148</v>
      </c>
      <c r="AG88" s="4">
        <f>+SUM(AC89:AC105)/SUM(AC69:AC105)</f>
        <v>0.1028958957195702</v>
      </c>
      <c r="AH88" s="4">
        <f>+SUM(AD89:AD105)/SUM(AD69:AD105)</f>
        <v>0.10679604339165828</v>
      </c>
      <c r="AL88" s="30" t="s">
        <v>171</v>
      </c>
      <c r="AM88" s="29">
        <v>7735</v>
      </c>
      <c r="AN88" s="28">
        <v>8424</v>
      </c>
      <c r="AO88" s="19">
        <f>+AM88+AN88</f>
        <v>16159</v>
      </c>
      <c r="AP88" s="4" t="s">
        <v>148</v>
      </c>
      <c r="AQ88" s="4">
        <f>+SUM(AM89:AM107)/SUM(AM69:AM107)</f>
        <v>0.11471218147646313</v>
      </c>
      <c r="AR88" s="4">
        <f>+SUM(AN89:AN107)/SUM(AN69:AN107)</f>
        <v>0.12587000765000506</v>
      </c>
    </row>
    <row r="89" spans="3:46">
      <c r="C89" s="44"/>
      <c r="D89" s="45" t="s">
        <v>80</v>
      </c>
      <c r="E89" s="42">
        <v>103</v>
      </c>
      <c r="F89" s="41">
        <v>83</v>
      </c>
      <c r="G89" s="40">
        <v>186</v>
      </c>
      <c r="O89" s="39"/>
      <c r="P89" s="38" t="s">
        <v>80</v>
      </c>
      <c r="Q89" s="37">
        <v>21166</v>
      </c>
      <c r="R89" s="36">
        <v>25014</v>
      </c>
      <c r="S89" s="35">
        <v>46180</v>
      </c>
      <c r="AA89" s="34"/>
      <c r="AB89" s="30" t="s">
        <v>170</v>
      </c>
      <c r="AC89" s="33">
        <v>11091</v>
      </c>
      <c r="AD89" s="32">
        <v>12074</v>
      </c>
      <c r="AE89" s="31">
        <v>23165</v>
      </c>
      <c r="AL89" s="30" t="s">
        <v>170</v>
      </c>
      <c r="AM89" s="29">
        <v>11624</v>
      </c>
      <c r="AN89" s="28">
        <v>14500</v>
      </c>
      <c r="AO89" s="19">
        <f>+AM89+AN89</f>
        <v>26124</v>
      </c>
    </row>
    <row r="90" spans="3:46">
      <c r="C90" s="44"/>
      <c r="D90" s="45" t="s">
        <v>81</v>
      </c>
      <c r="E90" s="42">
        <v>17</v>
      </c>
      <c r="F90" s="41">
        <v>0</v>
      </c>
      <c r="G90" s="40">
        <v>17</v>
      </c>
      <c r="O90" s="39"/>
      <c r="P90" s="38" t="s">
        <v>81</v>
      </c>
      <c r="Q90" s="37">
        <v>191</v>
      </c>
      <c r="R90" s="36">
        <v>186</v>
      </c>
      <c r="S90" s="35">
        <v>377</v>
      </c>
      <c r="AA90" s="34"/>
      <c r="AB90" s="30" t="s">
        <v>169</v>
      </c>
      <c r="AC90" s="33">
        <v>1644</v>
      </c>
      <c r="AD90" s="32">
        <v>1234</v>
      </c>
      <c r="AE90" s="31">
        <v>2878</v>
      </c>
      <c r="AL90" s="30" t="s">
        <v>169</v>
      </c>
      <c r="AM90" s="29">
        <v>3161</v>
      </c>
      <c r="AN90" s="28">
        <v>2650</v>
      </c>
      <c r="AO90" s="19">
        <f>+AM90+AN90</f>
        <v>5811</v>
      </c>
    </row>
    <row r="91" spans="3:46">
      <c r="C91" s="44"/>
      <c r="D91" s="45" t="s">
        <v>82</v>
      </c>
      <c r="E91" s="42">
        <v>25</v>
      </c>
      <c r="F91" s="41">
        <v>4</v>
      </c>
      <c r="G91" s="40">
        <v>29</v>
      </c>
      <c r="O91" s="39"/>
      <c r="P91" s="38" t="s">
        <v>82</v>
      </c>
      <c r="Q91" s="37">
        <v>225</v>
      </c>
      <c r="R91" s="36">
        <v>213</v>
      </c>
      <c r="S91" s="35">
        <v>438</v>
      </c>
      <c r="AA91" s="34"/>
      <c r="AB91" s="30" t="s">
        <v>168</v>
      </c>
      <c r="AC91" s="33">
        <v>2379</v>
      </c>
      <c r="AD91" s="32">
        <v>2090</v>
      </c>
      <c r="AE91" s="31">
        <v>4469</v>
      </c>
      <c r="AL91" s="30" t="s">
        <v>168</v>
      </c>
      <c r="AM91" s="29">
        <v>3411</v>
      </c>
      <c r="AN91" s="28">
        <v>2916</v>
      </c>
      <c r="AO91" s="19">
        <f>+AM91+AN91</f>
        <v>6327</v>
      </c>
    </row>
    <row r="92" spans="3:46">
      <c r="C92" s="44"/>
      <c r="D92" s="45" t="s">
        <v>83</v>
      </c>
      <c r="E92" s="42">
        <v>5</v>
      </c>
      <c r="F92" s="41">
        <v>3</v>
      </c>
      <c r="G92" s="40">
        <v>8</v>
      </c>
      <c r="O92" s="39"/>
      <c r="P92" s="38" t="s">
        <v>83</v>
      </c>
      <c r="Q92" s="37">
        <v>121</v>
      </c>
      <c r="R92" s="36">
        <v>101</v>
      </c>
      <c r="S92" s="35">
        <v>222</v>
      </c>
      <c r="AA92" s="34"/>
      <c r="AB92" s="30" t="s">
        <v>167</v>
      </c>
      <c r="AC92" s="33">
        <v>1837</v>
      </c>
      <c r="AD92" s="32">
        <v>1776</v>
      </c>
      <c r="AE92" s="31">
        <v>3613</v>
      </c>
      <c r="AL92" s="30" t="s">
        <v>167</v>
      </c>
      <c r="AM92" s="29">
        <v>2618</v>
      </c>
      <c r="AN92" s="28">
        <v>2180</v>
      </c>
      <c r="AO92" s="19">
        <f>+AM92+AN92</f>
        <v>4798</v>
      </c>
    </row>
    <row r="93" spans="3:46">
      <c r="C93" s="44"/>
      <c r="D93" s="45" t="s">
        <v>84</v>
      </c>
      <c r="E93" s="42">
        <v>11</v>
      </c>
      <c r="F93" s="41">
        <v>8</v>
      </c>
      <c r="G93" s="40">
        <v>19</v>
      </c>
      <c r="O93" s="39"/>
      <c r="P93" s="38" t="s">
        <v>84</v>
      </c>
      <c r="Q93" s="37">
        <v>90</v>
      </c>
      <c r="R93" s="36">
        <v>99</v>
      </c>
      <c r="S93" s="35">
        <v>189</v>
      </c>
      <c r="AA93" s="34"/>
      <c r="AB93" s="30" t="s">
        <v>166</v>
      </c>
      <c r="AC93" s="33">
        <v>1382</v>
      </c>
      <c r="AD93" s="32">
        <v>951</v>
      </c>
      <c r="AE93" s="31">
        <v>2333</v>
      </c>
      <c r="AL93" s="30" t="s">
        <v>166</v>
      </c>
      <c r="AM93" s="29">
        <v>3112</v>
      </c>
      <c r="AN93" s="28">
        <v>3064</v>
      </c>
      <c r="AO93" s="19">
        <f>+AM93+AN93</f>
        <v>6176</v>
      </c>
    </row>
    <row r="94" spans="3:46">
      <c r="C94" s="44"/>
      <c r="D94" s="45" t="s">
        <v>85</v>
      </c>
      <c r="E94" s="42">
        <v>26</v>
      </c>
      <c r="F94" s="41">
        <v>19</v>
      </c>
      <c r="G94" s="40">
        <v>45</v>
      </c>
      <c r="O94" s="39"/>
      <c r="P94" s="38" t="s">
        <v>85</v>
      </c>
      <c r="Q94" s="37">
        <v>215</v>
      </c>
      <c r="R94" s="36">
        <v>239</v>
      </c>
      <c r="S94" s="35">
        <v>454</v>
      </c>
      <c r="AA94" s="34"/>
      <c r="AB94" s="30" t="s">
        <v>165</v>
      </c>
      <c r="AC94" s="33">
        <v>2375</v>
      </c>
      <c r="AD94" s="32">
        <v>2371</v>
      </c>
      <c r="AE94" s="31">
        <v>4746</v>
      </c>
      <c r="AL94" s="30" t="s">
        <v>165</v>
      </c>
      <c r="AM94" s="29">
        <v>3568</v>
      </c>
      <c r="AN94" s="28">
        <v>3578</v>
      </c>
      <c r="AO94" s="19">
        <f>+AM94+AN94</f>
        <v>7146</v>
      </c>
    </row>
    <row r="95" spans="3:46">
      <c r="C95" s="44"/>
      <c r="D95" s="45" t="s">
        <v>86</v>
      </c>
      <c r="E95" s="42">
        <v>17</v>
      </c>
      <c r="F95" s="41">
        <v>4</v>
      </c>
      <c r="G95" s="40">
        <v>21</v>
      </c>
      <c r="O95" s="39"/>
      <c r="P95" s="38" t="s">
        <v>86</v>
      </c>
      <c r="Q95" s="37">
        <v>126</v>
      </c>
      <c r="R95" s="36">
        <v>123</v>
      </c>
      <c r="S95" s="35">
        <v>249</v>
      </c>
      <c r="AA95" s="34"/>
      <c r="AB95" s="30" t="s">
        <v>164</v>
      </c>
      <c r="AC95" s="33">
        <v>1223</v>
      </c>
      <c r="AD95" s="32">
        <v>969</v>
      </c>
      <c r="AE95" s="31">
        <v>2192</v>
      </c>
      <c r="AL95" s="30" t="s">
        <v>164</v>
      </c>
      <c r="AM95" s="29">
        <v>1644</v>
      </c>
      <c r="AN95" s="28">
        <v>1396</v>
      </c>
      <c r="AO95" s="19">
        <f>+AM95+AN95</f>
        <v>3040</v>
      </c>
    </row>
    <row r="96" spans="3:46">
      <c r="C96" s="44"/>
      <c r="D96" s="45" t="s">
        <v>87</v>
      </c>
      <c r="E96" s="42">
        <v>10</v>
      </c>
      <c r="F96" s="41">
        <v>2</v>
      </c>
      <c r="G96" s="40">
        <v>12</v>
      </c>
      <c r="O96" s="39"/>
      <c r="P96" s="38" t="s">
        <v>87</v>
      </c>
      <c r="Q96" s="37">
        <v>224</v>
      </c>
      <c r="R96" s="36">
        <v>272</v>
      </c>
      <c r="S96" s="35">
        <v>496</v>
      </c>
      <c r="AA96" s="34"/>
      <c r="AB96" s="30" t="s">
        <v>163</v>
      </c>
      <c r="AC96" s="33">
        <v>961</v>
      </c>
      <c r="AD96" s="32">
        <v>756</v>
      </c>
      <c r="AE96" s="31">
        <v>1717</v>
      </c>
      <c r="AL96" s="30" t="s">
        <v>163</v>
      </c>
      <c r="AM96" s="29">
        <v>1662</v>
      </c>
      <c r="AN96" s="28">
        <v>1455</v>
      </c>
      <c r="AO96" s="19">
        <f>+AM96+AN96</f>
        <v>3117</v>
      </c>
    </row>
    <row r="97" spans="1:41">
      <c r="C97" s="44"/>
      <c r="D97" s="45" t="s">
        <v>88</v>
      </c>
      <c r="E97" s="42">
        <v>5</v>
      </c>
      <c r="F97" s="41">
        <v>2</v>
      </c>
      <c r="G97" s="40">
        <v>7</v>
      </c>
      <c r="O97" s="39"/>
      <c r="P97" s="38" t="s">
        <v>88</v>
      </c>
      <c r="Q97" s="37">
        <v>66</v>
      </c>
      <c r="R97" s="36">
        <v>83</v>
      </c>
      <c r="S97" s="35">
        <v>149</v>
      </c>
      <c r="AA97" s="34"/>
      <c r="AB97" s="30" t="s">
        <v>162</v>
      </c>
      <c r="AC97" s="33">
        <v>1353</v>
      </c>
      <c r="AD97" s="32">
        <v>1345</v>
      </c>
      <c r="AE97" s="31">
        <v>2698</v>
      </c>
      <c r="AL97" s="30" t="s">
        <v>162</v>
      </c>
      <c r="AM97" s="29">
        <v>1271</v>
      </c>
      <c r="AN97" s="28">
        <v>1194</v>
      </c>
      <c r="AO97" s="19">
        <f>+AM97+AN97</f>
        <v>2465</v>
      </c>
    </row>
    <row r="98" spans="1:41">
      <c r="C98" s="44"/>
      <c r="D98" s="45" t="s">
        <v>89</v>
      </c>
      <c r="E98" s="42">
        <v>3</v>
      </c>
      <c r="F98" s="41">
        <v>1</v>
      </c>
      <c r="G98" s="40">
        <v>4</v>
      </c>
      <c r="O98" s="39"/>
      <c r="P98" s="38" t="s">
        <v>89</v>
      </c>
      <c r="Q98" s="37">
        <v>101</v>
      </c>
      <c r="R98" s="36">
        <v>92</v>
      </c>
      <c r="S98" s="35">
        <v>193</v>
      </c>
      <c r="AA98" s="34"/>
      <c r="AB98" s="30" t="s">
        <v>161</v>
      </c>
      <c r="AC98" s="33">
        <v>616</v>
      </c>
      <c r="AD98" s="32">
        <v>502</v>
      </c>
      <c r="AE98" s="31">
        <v>1118</v>
      </c>
      <c r="AL98" s="30" t="s">
        <v>161</v>
      </c>
      <c r="AM98" s="29">
        <v>2051</v>
      </c>
      <c r="AN98" s="28">
        <v>2434</v>
      </c>
      <c r="AO98" s="19">
        <f>+AM98+AN98</f>
        <v>4485</v>
      </c>
    </row>
    <row r="99" spans="1:41">
      <c r="C99" s="44"/>
      <c r="D99" s="45" t="s">
        <v>90</v>
      </c>
      <c r="E99" s="42">
        <v>27</v>
      </c>
      <c r="F99" s="41">
        <v>14</v>
      </c>
      <c r="G99" s="40">
        <v>41</v>
      </c>
      <c r="O99" s="39"/>
      <c r="P99" s="38" t="s">
        <v>90</v>
      </c>
      <c r="Q99" s="37">
        <v>258</v>
      </c>
      <c r="R99" s="36">
        <v>342</v>
      </c>
      <c r="S99" s="35">
        <v>600</v>
      </c>
      <c r="AA99" s="34"/>
      <c r="AB99" s="30" t="s">
        <v>160</v>
      </c>
      <c r="AC99" s="33">
        <v>2286</v>
      </c>
      <c r="AD99" s="32">
        <v>2403</v>
      </c>
      <c r="AE99" s="31">
        <v>4689</v>
      </c>
      <c r="AL99" s="30" t="s">
        <v>160</v>
      </c>
      <c r="AM99" s="29">
        <v>2635</v>
      </c>
      <c r="AN99" s="28">
        <v>3033</v>
      </c>
      <c r="AO99" s="19">
        <f>+AM99+AN99</f>
        <v>5668</v>
      </c>
    </row>
    <row r="100" spans="1:41">
      <c r="C100" s="44"/>
      <c r="D100" s="45" t="s">
        <v>91</v>
      </c>
      <c r="E100" s="42">
        <v>1</v>
      </c>
      <c r="F100" s="41">
        <v>0</v>
      </c>
      <c r="G100" s="40">
        <v>1</v>
      </c>
      <c r="O100" s="39"/>
      <c r="P100" s="38" t="s">
        <v>91</v>
      </c>
      <c r="Q100" s="37">
        <v>23</v>
      </c>
      <c r="R100" s="36">
        <v>25</v>
      </c>
      <c r="S100" s="35">
        <v>48</v>
      </c>
      <c r="AA100" s="34"/>
      <c r="AB100" s="30" t="s">
        <v>159</v>
      </c>
      <c r="AC100" s="33">
        <v>332</v>
      </c>
      <c r="AD100" s="32">
        <v>281</v>
      </c>
      <c r="AE100" s="31">
        <v>613</v>
      </c>
      <c r="AL100" s="30" t="s">
        <v>159</v>
      </c>
      <c r="AM100" s="29">
        <v>515</v>
      </c>
      <c r="AN100" s="28">
        <v>530</v>
      </c>
      <c r="AO100" s="19">
        <f>+AM100+AN100</f>
        <v>1045</v>
      </c>
    </row>
    <row r="101" spans="1:41">
      <c r="C101" s="44"/>
      <c r="D101" s="45" t="s">
        <v>92</v>
      </c>
      <c r="E101" s="42">
        <v>3</v>
      </c>
      <c r="F101" s="41">
        <v>1</v>
      </c>
      <c r="G101" s="40">
        <v>4</v>
      </c>
      <c r="O101" s="39"/>
      <c r="P101" s="38" t="s">
        <v>92</v>
      </c>
      <c r="Q101" s="37">
        <v>35</v>
      </c>
      <c r="R101" s="36">
        <v>27</v>
      </c>
      <c r="S101" s="35">
        <v>62</v>
      </c>
      <c r="AA101" s="34"/>
      <c r="AB101" s="30" t="s">
        <v>158</v>
      </c>
      <c r="AC101" s="33">
        <v>339</v>
      </c>
      <c r="AD101" s="32">
        <v>340</v>
      </c>
      <c r="AE101" s="31">
        <v>679</v>
      </c>
      <c r="AL101" s="30" t="s">
        <v>158</v>
      </c>
      <c r="AM101" s="29">
        <v>434</v>
      </c>
      <c r="AN101" s="28">
        <v>397</v>
      </c>
      <c r="AO101" s="19">
        <f>+AM101+AN101</f>
        <v>831</v>
      </c>
    </row>
    <row r="102" spans="1:41">
      <c r="C102" s="44"/>
      <c r="D102" s="45">
        <v>93</v>
      </c>
      <c r="E102" s="42">
        <v>0</v>
      </c>
      <c r="F102" s="41">
        <v>0</v>
      </c>
      <c r="G102" s="40">
        <v>0</v>
      </c>
      <c r="O102" s="39"/>
      <c r="P102" s="38" t="s">
        <v>93</v>
      </c>
      <c r="Q102" s="37">
        <v>12</v>
      </c>
      <c r="R102" s="36">
        <v>8</v>
      </c>
      <c r="S102" s="35">
        <v>20</v>
      </c>
      <c r="AA102" s="34"/>
      <c r="AB102" s="30" t="s">
        <v>157</v>
      </c>
      <c r="AC102" s="33">
        <v>276</v>
      </c>
      <c r="AD102" s="32">
        <v>229</v>
      </c>
      <c r="AE102" s="31">
        <v>505</v>
      </c>
      <c r="AL102" s="30" t="s">
        <v>157</v>
      </c>
      <c r="AM102" s="29">
        <v>354</v>
      </c>
      <c r="AN102" s="28">
        <v>367</v>
      </c>
      <c r="AO102" s="19">
        <f>+AM102+AN102</f>
        <v>721</v>
      </c>
    </row>
    <row r="103" spans="1:41">
      <c r="C103" s="44"/>
      <c r="D103" s="45" t="s">
        <v>94</v>
      </c>
      <c r="E103" s="42">
        <v>3</v>
      </c>
      <c r="F103" s="41">
        <v>1</v>
      </c>
      <c r="G103" s="40">
        <v>4</v>
      </c>
      <c r="O103" s="39"/>
      <c r="P103" s="38" t="s">
        <v>94</v>
      </c>
      <c r="Q103" s="37">
        <v>18</v>
      </c>
      <c r="R103" s="36">
        <v>10</v>
      </c>
      <c r="S103" s="35">
        <v>28</v>
      </c>
      <c r="AA103" s="34"/>
      <c r="AB103" s="30" t="s">
        <v>156</v>
      </c>
      <c r="AC103" s="33">
        <v>240</v>
      </c>
      <c r="AD103" s="32">
        <v>161</v>
      </c>
      <c r="AE103" s="31">
        <v>401</v>
      </c>
      <c r="AL103" s="30" t="s">
        <v>156</v>
      </c>
      <c r="AM103" s="29">
        <v>376</v>
      </c>
      <c r="AN103" s="28">
        <v>456</v>
      </c>
      <c r="AO103" s="19">
        <f>+AM103+AN103</f>
        <v>832</v>
      </c>
    </row>
    <row r="104" spans="1:41" ht="15" thickBot="1">
      <c r="C104" s="44"/>
      <c r="D104" s="45" t="s">
        <v>100</v>
      </c>
      <c r="E104" s="42">
        <v>23</v>
      </c>
      <c r="F104" s="41">
        <v>7</v>
      </c>
      <c r="G104" s="40">
        <v>30</v>
      </c>
      <c r="N104" s="46"/>
      <c r="O104" s="39"/>
      <c r="P104" s="38" t="s">
        <v>100</v>
      </c>
      <c r="Q104" s="37">
        <v>42</v>
      </c>
      <c r="R104" s="36">
        <v>54</v>
      </c>
      <c r="S104" s="35">
        <v>96</v>
      </c>
      <c r="Z104" s="46"/>
      <c r="AA104" s="34"/>
      <c r="AB104" s="30" t="s">
        <v>155</v>
      </c>
      <c r="AC104" s="33">
        <v>624</v>
      </c>
      <c r="AD104" s="32">
        <v>635</v>
      </c>
      <c r="AE104" s="31">
        <v>1259</v>
      </c>
      <c r="AL104" s="30" t="s">
        <v>155</v>
      </c>
      <c r="AM104" s="29">
        <v>722</v>
      </c>
      <c r="AN104" s="28">
        <v>783</v>
      </c>
      <c r="AO104" s="19">
        <f>+AM104+AN104</f>
        <v>1505</v>
      </c>
    </row>
    <row r="105" spans="1:41" ht="15" thickTop="1">
      <c r="C105" s="44"/>
      <c r="D105" s="45" t="s">
        <v>108</v>
      </c>
      <c r="E105" s="42">
        <v>2</v>
      </c>
      <c r="F105" s="41">
        <v>0</v>
      </c>
      <c r="G105" s="40">
        <v>2</v>
      </c>
      <c r="O105" s="39"/>
      <c r="P105" s="38" t="s">
        <v>108</v>
      </c>
      <c r="Q105" s="37">
        <v>24</v>
      </c>
      <c r="R105" s="36">
        <v>20</v>
      </c>
      <c r="S105" s="35">
        <v>44</v>
      </c>
      <c r="AA105" s="34"/>
      <c r="AB105" s="30" t="s">
        <v>154</v>
      </c>
      <c r="AC105" s="33">
        <v>249</v>
      </c>
      <c r="AD105" s="32">
        <v>246</v>
      </c>
      <c r="AE105" s="31">
        <v>495</v>
      </c>
      <c r="AL105" s="30" t="s">
        <v>154</v>
      </c>
      <c r="AM105" s="29">
        <v>245</v>
      </c>
      <c r="AN105" s="28">
        <v>291</v>
      </c>
      <c r="AO105" s="19">
        <f>+AM105+AN105</f>
        <v>536</v>
      </c>
    </row>
    <row r="106" spans="1:41">
      <c r="C106" s="44"/>
      <c r="D106" s="43" t="s">
        <v>149</v>
      </c>
      <c r="E106" s="42">
        <v>4</v>
      </c>
      <c r="F106" s="41">
        <v>2</v>
      </c>
      <c r="G106" s="40">
        <v>6</v>
      </c>
      <c r="O106" s="39"/>
      <c r="P106" s="38" t="s">
        <v>120</v>
      </c>
      <c r="Q106" s="37">
        <v>18</v>
      </c>
      <c r="R106" s="36">
        <v>28</v>
      </c>
      <c r="S106" s="35">
        <v>46</v>
      </c>
      <c r="AA106" s="34"/>
      <c r="AB106" s="30" t="s">
        <v>153</v>
      </c>
      <c r="AC106" s="33">
        <v>208</v>
      </c>
      <c r="AD106" s="32">
        <v>183</v>
      </c>
      <c r="AE106" s="31">
        <v>391</v>
      </c>
      <c r="AL106" s="30" t="s">
        <v>153</v>
      </c>
      <c r="AM106" s="29">
        <v>262</v>
      </c>
      <c r="AN106" s="28">
        <v>259</v>
      </c>
      <c r="AO106" s="19">
        <f>+AM106+AN106</f>
        <v>521</v>
      </c>
    </row>
    <row r="107" spans="1:41" ht="15" thickBot="1">
      <c r="C107" s="18" t="s">
        <v>97</v>
      </c>
      <c r="D107" s="17"/>
      <c r="E107" s="16">
        <v>36127</v>
      </c>
      <c r="F107" s="15">
        <v>37535</v>
      </c>
      <c r="G107" s="14">
        <v>73662</v>
      </c>
      <c r="O107" s="39"/>
      <c r="P107" s="38" t="s">
        <v>111</v>
      </c>
      <c r="Q107" s="37">
        <v>23</v>
      </c>
      <c r="R107" s="36">
        <v>18</v>
      </c>
      <c r="S107" s="35">
        <v>41</v>
      </c>
      <c r="AA107" s="34"/>
      <c r="AB107" s="30" t="s">
        <v>152</v>
      </c>
      <c r="AC107" s="33">
        <v>640</v>
      </c>
      <c r="AD107" s="32">
        <v>633</v>
      </c>
      <c r="AE107" s="31">
        <v>1273</v>
      </c>
      <c r="AL107" s="30" t="s">
        <v>151</v>
      </c>
      <c r="AM107" s="29">
        <v>2327</v>
      </c>
      <c r="AN107" s="28">
        <v>2119</v>
      </c>
      <c r="AO107" s="19">
        <f>+AM107+AN107</f>
        <v>4446</v>
      </c>
    </row>
    <row r="108" spans="1:41" ht="15.6" thickTop="1" thickBot="1">
      <c r="C108" s="18"/>
      <c r="D108" s="17"/>
      <c r="E108" s="16"/>
      <c r="F108" s="15"/>
      <c r="G108" s="14"/>
      <c r="N108" s="4" t="s">
        <v>150</v>
      </c>
      <c r="O108" s="27" t="s">
        <v>97</v>
      </c>
      <c r="P108" s="26"/>
      <c r="Q108" s="25">
        <v>3708452</v>
      </c>
      <c r="R108" s="24">
        <v>3882321</v>
      </c>
      <c r="S108" s="23">
        <v>7590773</v>
      </c>
      <c r="Z108" s="4" t="s">
        <v>150</v>
      </c>
      <c r="AC108" s="22">
        <f>+SUM(AC9:AC107)</f>
        <v>4809760</v>
      </c>
      <c r="AD108" s="22">
        <f>+SUM(AD9:AD107)</f>
        <v>4914269</v>
      </c>
      <c r="AE108" s="22">
        <f>+SUM(AE9:AE107)</f>
        <v>9724029</v>
      </c>
      <c r="AM108" s="21">
        <v>7075777</v>
      </c>
      <c r="AN108" s="20">
        <v>7177375</v>
      </c>
      <c r="AO108" s="19">
        <f>+AM108+AN108</f>
        <v>14253152</v>
      </c>
    </row>
    <row r="109" spans="1:41" ht="15.6" thickTop="1" thickBot="1">
      <c r="C109" s="18"/>
      <c r="D109" s="17"/>
      <c r="E109" s="16"/>
      <c r="F109" s="15"/>
      <c r="G109" s="14"/>
    </row>
    <row r="110" spans="1:41" ht="15" thickTop="1">
      <c r="A110" s="5"/>
      <c r="B110" s="5"/>
      <c r="C110" s="12"/>
      <c r="D110" s="12"/>
      <c r="E110" s="10"/>
      <c r="F110" s="10"/>
      <c r="G110" s="10"/>
    </row>
    <row r="111" spans="1:41">
      <c r="A111" s="5"/>
      <c r="B111" s="5"/>
      <c r="C111" s="12"/>
      <c r="D111" s="12"/>
      <c r="E111" s="11"/>
      <c r="F111" s="11"/>
      <c r="G111" s="10"/>
    </row>
    <row r="112" spans="1:41">
      <c r="A112" s="5"/>
      <c r="B112" s="5"/>
      <c r="C112" s="7"/>
      <c r="D112" s="9"/>
      <c r="E112" s="6"/>
      <c r="F112" s="6"/>
      <c r="G112" s="6"/>
    </row>
    <row r="113" spans="1:7">
      <c r="A113" s="5"/>
      <c r="B113" s="5"/>
      <c r="C113" s="7"/>
      <c r="D113" s="9"/>
      <c r="E113" s="6"/>
      <c r="F113" s="6"/>
      <c r="G113" s="6"/>
    </row>
    <row r="114" spans="1:7">
      <c r="A114" s="5"/>
      <c r="B114" s="5"/>
      <c r="C114" s="7"/>
      <c r="D114" s="9"/>
      <c r="E114" s="6"/>
      <c r="F114" s="6"/>
      <c r="G114" s="6"/>
    </row>
    <row r="115" spans="1:7">
      <c r="A115" s="5"/>
      <c r="B115" s="5"/>
      <c r="C115" s="7"/>
      <c r="D115" s="9"/>
      <c r="E115" s="6"/>
      <c r="F115" s="6"/>
      <c r="G115" s="6"/>
    </row>
    <row r="116" spans="1:7">
      <c r="A116" s="5"/>
      <c r="B116" s="5"/>
      <c r="C116" s="7"/>
      <c r="D116" s="9"/>
      <c r="E116" s="6"/>
      <c r="F116" s="6"/>
      <c r="G116" s="6"/>
    </row>
    <row r="117" spans="1:7">
      <c r="A117" s="5"/>
      <c r="B117" s="5"/>
      <c r="C117" s="7"/>
      <c r="D117" s="9"/>
      <c r="E117" s="6"/>
      <c r="F117" s="6"/>
      <c r="G117" s="6"/>
    </row>
    <row r="118" spans="1:7">
      <c r="A118" s="5"/>
      <c r="B118" s="5"/>
      <c r="C118" s="7"/>
      <c r="D118" s="9"/>
      <c r="E118" s="6"/>
      <c r="F118" s="6"/>
      <c r="G118" s="6"/>
    </row>
    <row r="119" spans="1:7">
      <c r="A119" s="5"/>
      <c r="B119" s="5"/>
      <c r="C119" s="7"/>
      <c r="D119" s="9"/>
      <c r="E119" s="6"/>
      <c r="F119" s="6"/>
      <c r="G119" s="6"/>
    </row>
    <row r="120" spans="1:7">
      <c r="A120" s="5"/>
      <c r="B120" s="5"/>
      <c r="C120" s="7"/>
      <c r="D120" s="9"/>
      <c r="E120" s="6"/>
      <c r="F120" s="6"/>
      <c r="G120" s="6"/>
    </row>
    <row r="121" spans="1:7">
      <c r="A121" s="5"/>
      <c r="B121" s="5"/>
      <c r="C121" s="7"/>
      <c r="D121" s="9"/>
      <c r="E121" s="6"/>
      <c r="F121" s="6"/>
      <c r="G121" s="6"/>
    </row>
    <row r="122" spans="1:7">
      <c r="A122" s="5"/>
      <c r="B122" s="5"/>
      <c r="C122" s="7"/>
      <c r="D122" s="9"/>
      <c r="E122" s="6"/>
      <c r="F122" s="6"/>
      <c r="G122" s="6"/>
    </row>
    <row r="123" spans="1:7">
      <c r="A123" s="5"/>
      <c r="B123" s="5"/>
      <c r="C123" s="7"/>
      <c r="D123" s="9"/>
      <c r="E123" s="6"/>
      <c r="F123" s="6"/>
      <c r="G123" s="6"/>
    </row>
    <row r="124" spans="1:7">
      <c r="A124" s="5"/>
      <c r="B124" s="5"/>
      <c r="C124" s="7"/>
      <c r="D124" s="9"/>
      <c r="E124" s="6"/>
      <c r="F124" s="6"/>
      <c r="G124" s="6"/>
    </row>
    <row r="125" spans="1:7">
      <c r="A125" s="5"/>
      <c r="B125" s="5"/>
      <c r="C125" s="7"/>
      <c r="D125" s="9"/>
      <c r="E125" s="6"/>
      <c r="F125" s="6"/>
      <c r="G125" s="6"/>
    </row>
    <row r="126" spans="1:7">
      <c r="A126" s="5"/>
      <c r="B126" s="5"/>
      <c r="C126" s="7"/>
      <c r="D126" s="9"/>
      <c r="E126" s="6"/>
      <c r="F126" s="6"/>
      <c r="G126" s="6"/>
    </row>
    <row r="127" spans="1:7">
      <c r="A127" s="5"/>
      <c r="B127" s="5"/>
      <c r="C127" s="7"/>
      <c r="D127" s="9"/>
      <c r="E127" s="6"/>
      <c r="F127" s="6"/>
      <c r="G127" s="6"/>
    </row>
    <row r="128" spans="1:7">
      <c r="A128" s="5"/>
      <c r="B128" s="5"/>
      <c r="C128" s="7"/>
      <c r="D128" s="9"/>
      <c r="E128" s="6"/>
      <c r="F128" s="6"/>
      <c r="G128" s="6"/>
    </row>
    <row r="129" spans="1:7">
      <c r="A129" s="5"/>
      <c r="B129" s="5"/>
      <c r="C129" s="7"/>
      <c r="D129" s="9"/>
      <c r="E129" s="6"/>
      <c r="F129" s="6"/>
      <c r="G129" s="6"/>
    </row>
    <row r="130" spans="1:7">
      <c r="A130" s="5"/>
      <c r="B130" s="5"/>
      <c r="C130" s="7"/>
      <c r="D130" s="9"/>
      <c r="E130" s="6"/>
      <c r="F130" s="6"/>
      <c r="G130" s="6"/>
    </row>
    <row r="131" spans="1:7">
      <c r="A131" s="5"/>
      <c r="B131" s="5"/>
      <c r="C131" s="7"/>
      <c r="D131" s="9"/>
      <c r="E131" s="6"/>
      <c r="F131" s="6"/>
      <c r="G131" s="6"/>
    </row>
    <row r="132" spans="1:7">
      <c r="A132" s="5"/>
      <c r="B132" s="5"/>
      <c r="C132" s="7"/>
      <c r="D132" s="9"/>
      <c r="E132" s="6"/>
      <c r="F132" s="6"/>
      <c r="G132" s="6"/>
    </row>
    <row r="133" spans="1:7">
      <c r="A133" s="5"/>
      <c r="B133" s="5"/>
      <c r="C133" s="7"/>
      <c r="D133" s="9"/>
      <c r="E133" s="6"/>
      <c r="F133" s="6"/>
      <c r="G133" s="6"/>
    </row>
    <row r="134" spans="1:7">
      <c r="A134" s="5"/>
      <c r="B134" s="5"/>
      <c r="C134" s="7"/>
      <c r="D134" s="9"/>
      <c r="E134" s="6"/>
      <c r="F134" s="6"/>
      <c r="G134" s="6"/>
    </row>
    <row r="135" spans="1:7">
      <c r="A135" s="5"/>
      <c r="B135" s="5"/>
      <c r="C135" s="7"/>
      <c r="D135" s="9"/>
      <c r="E135" s="6"/>
      <c r="F135" s="6"/>
      <c r="G135" s="6"/>
    </row>
    <row r="136" spans="1:7">
      <c r="A136" s="5"/>
      <c r="B136" s="5"/>
      <c r="C136" s="7"/>
      <c r="D136" s="9"/>
      <c r="E136" s="6"/>
      <c r="F136" s="6"/>
      <c r="G136" s="6"/>
    </row>
    <row r="137" spans="1:7">
      <c r="A137" s="5"/>
      <c r="B137" s="5"/>
      <c r="C137" s="7"/>
      <c r="D137" s="9"/>
      <c r="E137" s="6"/>
      <c r="F137" s="6"/>
      <c r="G137" s="6"/>
    </row>
    <row r="138" spans="1:7">
      <c r="A138" s="5"/>
      <c r="B138" s="5"/>
      <c r="C138" s="7"/>
      <c r="D138" s="9"/>
      <c r="E138" s="6"/>
      <c r="F138" s="6"/>
      <c r="G138" s="6"/>
    </row>
    <row r="139" spans="1:7">
      <c r="A139" s="5"/>
      <c r="B139" s="5"/>
      <c r="C139" s="7"/>
      <c r="D139" s="9"/>
      <c r="E139" s="6"/>
      <c r="F139" s="6"/>
      <c r="G139" s="6"/>
    </row>
    <row r="140" spans="1:7">
      <c r="A140" s="5"/>
      <c r="B140" s="5"/>
      <c r="C140" s="7"/>
      <c r="D140" s="9"/>
      <c r="E140" s="6"/>
      <c r="F140" s="6"/>
      <c r="G140" s="6"/>
    </row>
    <row r="141" spans="1:7">
      <c r="A141" s="5"/>
      <c r="B141" s="5"/>
      <c r="C141" s="7"/>
      <c r="D141" s="9"/>
      <c r="E141" s="6"/>
      <c r="F141" s="6"/>
      <c r="G141" s="6"/>
    </row>
    <row r="142" spans="1:7">
      <c r="A142" s="5"/>
      <c r="B142" s="5"/>
      <c r="C142" s="7"/>
      <c r="D142" s="9"/>
      <c r="E142" s="6"/>
      <c r="F142" s="6"/>
      <c r="G142" s="6"/>
    </row>
    <row r="143" spans="1:7">
      <c r="A143" s="5"/>
      <c r="B143" s="5"/>
      <c r="C143" s="7"/>
      <c r="D143" s="9"/>
      <c r="E143" s="6"/>
      <c r="F143" s="6"/>
      <c r="G143" s="6"/>
    </row>
    <row r="144" spans="1:7">
      <c r="A144" s="5"/>
      <c r="B144" s="5"/>
      <c r="C144" s="7"/>
      <c r="D144" s="9"/>
      <c r="E144" s="6"/>
      <c r="F144" s="6"/>
      <c r="G144" s="6"/>
    </row>
    <row r="145" spans="1:7">
      <c r="A145" s="5"/>
      <c r="B145" s="5"/>
      <c r="C145" s="7"/>
      <c r="D145" s="9"/>
      <c r="E145" s="6"/>
      <c r="F145" s="6"/>
      <c r="G145" s="6"/>
    </row>
    <row r="146" spans="1:7">
      <c r="A146" s="5"/>
      <c r="B146" s="5"/>
      <c r="C146" s="7"/>
      <c r="D146" s="9"/>
      <c r="E146" s="6"/>
      <c r="F146" s="6"/>
      <c r="G146" s="6"/>
    </row>
    <row r="147" spans="1:7">
      <c r="A147" s="5"/>
      <c r="B147" s="5"/>
      <c r="C147" s="7"/>
      <c r="D147" s="9"/>
      <c r="E147" s="6"/>
      <c r="F147" s="6"/>
      <c r="G147" s="6"/>
    </row>
    <row r="148" spans="1:7">
      <c r="A148" s="5"/>
      <c r="B148" s="5"/>
      <c r="C148" s="7"/>
      <c r="D148" s="9"/>
      <c r="E148" s="6"/>
      <c r="F148" s="6"/>
      <c r="G148" s="6"/>
    </row>
    <row r="149" spans="1:7">
      <c r="A149" s="5"/>
      <c r="B149" s="5"/>
      <c r="C149" s="7"/>
      <c r="D149" s="9"/>
      <c r="E149" s="6"/>
      <c r="F149" s="6"/>
      <c r="G149" s="6"/>
    </row>
    <row r="150" spans="1:7">
      <c r="A150" s="5"/>
      <c r="B150" s="5"/>
      <c r="C150" s="7"/>
      <c r="D150" s="9"/>
      <c r="E150" s="6"/>
      <c r="F150" s="6"/>
      <c r="G150" s="6"/>
    </row>
    <row r="151" spans="1:7">
      <c r="A151" s="5"/>
      <c r="B151" s="5"/>
      <c r="C151" s="7"/>
      <c r="D151" s="9"/>
      <c r="E151" s="6"/>
      <c r="F151" s="6"/>
      <c r="G151" s="6"/>
    </row>
    <row r="152" spans="1:7">
      <c r="A152" s="5"/>
      <c r="B152" s="5"/>
      <c r="C152" s="7"/>
      <c r="D152" s="9"/>
      <c r="E152" s="6"/>
      <c r="F152" s="6"/>
      <c r="G152" s="6"/>
    </row>
    <row r="153" spans="1:7">
      <c r="A153" s="5"/>
      <c r="B153" s="5"/>
      <c r="C153" s="7"/>
      <c r="D153" s="9"/>
      <c r="E153" s="6"/>
      <c r="F153" s="6"/>
      <c r="G153" s="6"/>
    </row>
    <row r="154" spans="1:7">
      <c r="A154" s="5"/>
      <c r="B154" s="5"/>
      <c r="C154" s="7"/>
      <c r="D154" s="9"/>
      <c r="E154" s="6"/>
      <c r="F154" s="6"/>
      <c r="G154" s="6"/>
    </row>
    <row r="155" spans="1:7">
      <c r="A155" s="5"/>
      <c r="B155" s="5"/>
      <c r="C155" s="7"/>
      <c r="D155" s="9"/>
      <c r="E155" s="6"/>
      <c r="F155" s="6"/>
      <c r="G155" s="6"/>
    </row>
    <row r="156" spans="1:7">
      <c r="A156" s="5"/>
      <c r="B156" s="5"/>
      <c r="C156" s="7"/>
      <c r="D156" s="9"/>
      <c r="E156" s="6"/>
      <c r="F156" s="6"/>
      <c r="G156" s="6"/>
    </row>
    <row r="157" spans="1:7">
      <c r="A157" s="5"/>
      <c r="B157" s="5"/>
      <c r="C157" s="7"/>
      <c r="D157" s="9"/>
      <c r="E157" s="6"/>
      <c r="F157" s="6"/>
      <c r="G157" s="6"/>
    </row>
    <row r="158" spans="1:7">
      <c r="A158" s="5"/>
      <c r="B158" s="5"/>
      <c r="C158" s="7"/>
      <c r="D158" s="9"/>
      <c r="E158" s="6"/>
      <c r="F158" s="6"/>
      <c r="G158" s="6"/>
    </row>
    <row r="159" spans="1:7">
      <c r="A159" s="5"/>
      <c r="B159" s="5"/>
      <c r="C159" s="7"/>
      <c r="D159" s="9"/>
      <c r="E159" s="6"/>
      <c r="F159" s="6"/>
      <c r="G159" s="6"/>
    </row>
    <row r="160" spans="1:7">
      <c r="A160" s="5"/>
      <c r="B160" s="5"/>
      <c r="C160" s="7"/>
      <c r="D160" s="9"/>
      <c r="E160" s="6"/>
      <c r="F160" s="6"/>
      <c r="G160" s="6"/>
    </row>
    <row r="161" spans="1:7">
      <c r="A161" s="5"/>
      <c r="B161" s="5"/>
      <c r="C161" s="7"/>
      <c r="D161" s="9"/>
      <c r="E161" s="6"/>
      <c r="F161" s="6"/>
      <c r="G161" s="6"/>
    </row>
    <row r="162" spans="1:7">
      <c r="A162" s="5"/>
      <c r="B162" s="5"/>
      <c r="C162" s="7"/>
      <c r="D162" s="9"/>
      <c r="E162" s="6"/>
      <c r="F162" s="6"/>
      <c r="G162" s="6"/>
    </row>
    <row r="163" spans="1:7">
      <c r="A163" s="5"/>
      <c r="B163" s="5"/>
      <c r="C163" s="7"/>
      <c r="D163" s="9"/>
      <c r="E163" s="6"/>
      <c r="F163" s="6"/>
      <c r="G163" s="6"/>
    </row>
    <row r="164" spans="1:7">
      <c r="A164" s="5"/>
      <c r="B164" s="5"/>
      <c r="C164" s="7"/>
      <c r="D164" s="9"/>
      <c r="E164" s="6"/>
      <c r="F164" s="6"/>
      <c r="G164" s="6"/>
    </row>
    <row r="165" spans="1:7">
      <c r="A165" s="5"/>
      <c r="B165" s="5"/>
      <c r="C165" s="7"/>
      <c r="D165" s="9"/>
      <c r="E165" s="6"/>
      <c r="F165" s="6"/>
      <c r="G165" s="6"/>
    </row>
    <row r="166" spans="1:7">
      <c r="A166" s="5"/>
      <c r="B166" s="5"/>
      <c r="C166" s="7"/>
      <c r="D166" s="9"/>
      <c r="E166" s="6"/>
      <c r="F166" s="6"/>
      <c r="G166" s="6"/>
    </row>
    <row r="167" spans="1:7">
      <c r="A167" s="5"/>
      <c r="B167" s="5"/>
      <c r="C167" s="7"/>
      <c r="D167" s="9"/>
      <c r="E167" s="6"/>
      <c r="F167" s="6"/>
      <c r="G167" s="6"/>
    </row>
    <row r="168" spans="1:7">
      <c r="A168" s="5"/>
      <c r="B168" s="5"/>
      <c r="C168" s="7"/>
      <c r="D168" s="9"/>
      <c r="E168" s="6"/>
      <c r="F168" s="6"/>
      <c r="G168" s="6"/>
    </row>
    <row r="169" spans="1:7">
      <c r="A169" s="5"/>
      <c r="B169" s="5"/>
      <c r="C169" s="7"/>
      <c r="D169" s="9"/>
      <c r="E169" s="6"/>
      <c r="F169" s="6"/>
      <c r="G169" s="6"/>
    </row>
    <row r="170" spans="1:7">
      <c r="A170" s="5"/>
      <c r="B170" s="5"/>
      <c r="C170" s="7"/>
      <c r="D170" s="9"/>
      <c r="E170" s="6"/>
      <c r="F170" s="6"/>
      <c r="G170" s="6"/>
    </row>
    <row r="171" spans="1:7">
      <c r="A171" s="5"/>
      <c r="B171" s="5"/>
      <c r="C171" s="7"/>
      <c r="D171" s="9"/>
      <c r="E171" s="6"/>
      <c r="F171" s="6"/>
      <c r="G171" s="6"/>
    </row>
    <row r="172" spans="1:7">
      <c r="A172" s="5"/>
      <c r="B172" s="5"/>
      <c r="C172" s="7"/>
      <c r="D172" s="9"/>
      <c r="E172" s="6"/>
      <c r="F172" s="6"/>
      <c r="G172" s="6"/>
    </row>
    <row r="173" spans="1:7">
      <c r="A173" s="5"/>
      <c r="B173" s="5"/>
      <c r="C173" s="7"/>
      <c r="D173" s="9"/>
      <c r="E173" s="6"/>
      <c r="F173" s="6"/>
      <c r="G173" s="6"/>
    </row>
    <row r="174" spans="1:7">
      <c r="A174" s="5"/>
      <c r="B174" s="5"/>
      <c r="C174" s="7"/>
      <c r="D174" s="9"/>
      <c r="E174" s="6"/>
      <c r="F174" s="6"/>
      <c r="G174" s="6"/>
    </row>
    <row r="175" spans="1:7">
      <c r="A175" s="5"/>
      <c r="B175" s="5"/>
      <c r="C175" s="7"/>
      <c r="D175" s="9"/>
      <c r="E175" s="6"/>
      <c r="F175" s="6"/>
      <c r="G175" s="6"/>
    </row>
    <row r="176" spans="1:7">
      <c r="A176" s="5"/>
      <c r="B176" s="5"/>
      <c r="C176" s="7"/>
      <c r="D176" s="9"/>
      <c r="E176" s="6"/>
      <c r="F176" s="6"/>
      <c r="G176" s="6"/>
    </row>
    <row r="177" spans="1:7">
      <c r="A177" s="5"/>
      <c r="B177" s="5"/>
      <c r="C177" s="7"/>
      <c r="D177" s="9"/>
      <c r="E177" s="6"/>
      <c r="F177" s="6"/>
      <c r="G177" s="6"/>
    </row>
    <row r="178" spans="1:7">
      <c r="A178" s="5"/>
      <c r="B178" s="5"/>
      <c r="C178" s="7"/>
      <c r="D178" s="9"/>
      <c r="E178" s="6"/>
      <c r="F178" s="6"/>
      <c r="G178" s="6"/>
    </row>
    <row r="179" spans="1:7">
      <c r="A179" s="5"/>
      <c r="B179" s="5"/>
      <c r="C179" s="7"/>
      <c r="D179" s="9"/>
      <c r="E179" s="6"/>
      <c r="F179" s="6"/>
      <c r="G179" s="6"/>
    </row>
    <row r="180" spans="1:7">
      <c r="A180" s="5"/>
      <c r="B180" s="5"/>
      <c r="C180" s="7"/>
      <c r="D180" s="9"/>
      <c r="E180" s="6"/>
      <c r="F180" s="6"/>
      <c r="G180" s="6"/>
    </row>
    <row r="181" spans="1:7">
      <c r="A181" s="5"/>
      <c r="B181" s="5"/>
      <c r="C181" s="7"/>
      <c r="D181" s="9"/>
      <c r="E181" s="6"/>
      <c r="F181" s="6"/>
      <c r="G181" s="6"/>
    </row>
    <row r="182" spans="1:7">
      <c r="A182" s="5"/>
      <c r="B182" s="5"/>
      <c r="C182" s="7"/>
      <c r="D182" s="9"/>
      <c r="E182" s="6"/>
      <c r="F182" s="6"/>
      <c r="G182" s="6"/>
    </row>
    <row r="183" spans="1:7">
      <c r="A183" s="5"/>
      <c r="B183" s="5"/>
      <c r="C183" s="7"/>
      <c r="D183" s="9"/>
      <c r="E183" s="6"/>
      <c r="F183" s="6"/>
      <c r="G183" s="6"/>
    </row>
    <row r="184" spans="1:7">
      <c r="A184" s="5"/>
      <c r="B184" s="5"/>
      <c r="C184" s="7"/>
      <c r="D184" s="9"/>
      <c r="E184" s="6"/>
      <c r="F184" s="6"/>
      <c r="G184" s="6"/>
    </row>
    <row r="185" spans="1:7">
      <c r="A185" s="5"/>
      <c r="B185" s="5"/>
      <c r="C185" s="7"/>
      <c r="D185" s="9"/>
      <c r="E185" s="6"/>
      <c r="F185" s="6"/>
      <c r="G185" s="6"/>
    </row>
    <row r="186" spans="1:7">
      <c r="A186" s="5"/>
      <c r="B186" s="5"/>
      <c r="C186" s="7"/>
      <c r="D186" s="9"/>
      <c r="E186" s="6"/>
      <c r="F186" s="6"/>
      <c r="G186" s="6"/>
    </row>
    <row r="187" spans="1:7">
      <c r="A187" s="5"/>
      <c r="B187" s="5"/>
      <c r="C187" s="7"/>
      <c r="D187" s="9"/>
      <c r="E187" s="6"/>
      <c r="F187" s="6"/>
      <c r="G187" s="6"/>
    </row>
    <row r="188" spans="1:7">
      <c r="A188" s="5"/>
      <c r="B188" s="5"/>
      <c r="C188" s="7"/>
      <c r="D188" s="9"/>
      <c r="E188" s="6"/>
      <c r="F188" s="6"/>
      <c r="G188" s="6"/>
    </row>
    <row r="189" spans="1:7">
      <c r="A189" s="5"/>
      <c r="B189" s="5"/>
      <c r="C189" s="7"/>
      <c r="D189" s="9"/>
      <c r="E189" s="6"/>
      <c r="F189" s="6"/>
      <c r="G189" s="6"/>
    </row>
    <row r="190" spans="1:7">
      <c r="A190" s="5"/>
      <c r="B190" s="5"/>
      <c r="C190" s="7"/>
      <c r="D190" s="9"/>
      <c r="E190" s="6"/>
      <c r="F190" s="6"/>
      <c r="G190" s="6"/>
    </row>
    <row r="191" spans="1:7">
      <c r="A191" s="5"/>
      <c r="B191" s="5"/>
      <c r="C191" s="7"/>
      <c r="D191" s="9"/>
      <c r="E191" s="6"/>
      <c r="F191" s="6"/>
      <c r="G191" s="6"/>
    </row>
    <row r="192" spans="1:7">
      <c r="A192" s="5"/>
      <c r="B192" s="5"/>
      <c r="C192" s="7"/>
      <c r="D192" s="9"/>
      <c r="E192" s="6"/>
      <c r="F192" s="6"/>
      <c r="G192" s="6"/>
    </row>
    <row r="193" spans="1:7">
      <c r="A193" s="5"/>
      <c r="B193" s="5"/>
      <c r="C193" s="7"/>
      <c r="D193" s="9"/>
      <c r="E193" s="6"/>
      <c r="F193" s="6"/>
      <c r="G193" s="6"/>
    </row>
    <row r="194" spans="1:7">
      <c r="A194" s="5"/>
      <c r="B194" s="5"/>
      <c r="C194" s="7"/>
      <c r="D194" s="9"/>
      <c r="E194" s="6"/>
      <c r="F194" s="6"/>
      <c r="G194" s="6"/>
    </row>
    <row r="195" spans="1:7">
      <c r="A195" s="5"/>
      <c r="B195" s="5"/>
      <c r="C195" s="7"/>
      <c r="D195" s="9"/>
      <c r="E195" s="6"/>
      <c r="F195" s="6"/>
      <c r="G195" s="6"/>
    </row>
    <row r="196" spans="1:7">
      <c r="A196" s="5"/>
      <c r="B196" s="5"/>
      <c r="C196" s="7"/>
      <c r="D196" s="9"/>
      <c r="E196" s="6"/>
      <c r="F196" s="6"/>
      <c r="G196" s="6"/>
    </row>
    <row r="197" spans="1:7">
      <c r="A197" s="5"/>
      <c r="B197" s="5"/>
      <c r="C197" s="7"/>
      <c r="D197" s="9"/>
      <c r="E197" s="6"/>
      <c r="F197" s="6"/>
      <c r="G197" s="6"/>
    </row>
    <row r="198" spans="1:7">
      <c r="A198" s="5"/>
      <c r="B198" s="5"/>
      <c r="C198" s="7"/>
      <c r="D198" s="9"/>
      <c r="E198" s="6"/>
      <c r="F198" s="6"/>
      <c r="G198" s="6"/>
    </row>
    <row r="199" spans="1:7">
      <c r="A199" s="5"/>
      <c r="B199" s="5"/>
      <c r="C199" s="7"/>
      <c r="D199" s="9"/>
      <c r="E199" s="6"/>
      <c r="F199" s="6"/>
      <c r="G199" s="6"/>
    </row>
    <row r="200" spans="1:7">
      <c r="A200" s="5"/>
      <c r="B200" s="5"/>
      <c r="C200" s="7"/>
      <c r="D200" s="9"/>
      <c r="E200" s="6"/>
      <c r="F200" s="6"/>
      <c r="G200" s="6"/>
    </row>
    <row r="201" spans="1:7">
      <c r="A201" s="5"/>
      <c r="B201" s="5"/>
      <c r="C201" s="7"/>
      <c r="D201" s="9"/>
      <c r="E201" s="6"/>
      <c r="F201" s="6"/>
      <c r="G201" s="6"/>
    </row>
    <row r="202" spans="1:7">
      <c r="A202" s="5"/>
      <c r="B202" s="5"/>
      <c r="C202" s="7"/>
      <c r="D202" s="9"/>
      <c r="E202" s="6"/>
      <c r="F202" s="6"/>
      <c r="G202" s="6"/>
    </row>
    <row r="203" spans="1:7">
      <c r="A203" s="5"/>
      <c r="B203" s="5"/>
      <c r="C203" s="7"/>
      <c r="D203" s="9"/>
      <c r="E203" s="6"/>
      <c r="F203" s="6"/>
      <c r="G203" s="6"/>
    </row>
    <row r="204" spans="1:7">
      <c r="A204" s="5"/>
      <c r="B204" s="5"/>
      <c r="C204" s="7"/>
      <c r="D204" s="9"/>
      <c r="E204" s="6"/>
      <c r="F204" s="6"/>
      <c r="G204" s="6"/>
    </row>
    <row r="205" spans="1:7">
      <c r="A205" s="5"/>
      <c r="B205" s="5"/>
      <c r="C205" s="7"/>
      <c r="D205" s="9"/>
      <c r="E205" s="6"/>
      <c r="F205" s="6"/>
      <c r="G205" s="6"/>
    </row>
    <row r="206" spans="1:7">
      <c r="A206" s="5"/>
      <c r="B206" s="5"/>
      <c r="C206" s="7"/>
      <c r="D206" s="9"/>
      <c r="E206" s="6"/>
      <c r="F206" s="6"/>
      <c r="G206" s="6"/>
    </row>
    <row r="207" spans="1:7">
      <c r="A207" s="5"/>
      <c r="B207" s="5"/>
      <c r="C207" s="7"/>
      <c r="D207" s="9"/>
      <c r="E207" s="6"/>
      <c r="F207" s="6"/>
      <c r="G207" s="6"/>
    </row>
    <row r="208" spans="1:7">
      <c r="A208" s="5"/>
      <c r="B208" s="5"/>
      <c r="C208" s="7"/>
      <c r="D208" s="9"/>
      <c r="E208" s="6"/>
      <c r="F208" s="6"/>
      <c r="G208" s="6"/>
    </row>
    <row r="209" spans="1:7">
      <c r="A209" s="5"/>
      <c r="B209" s="5"/>
      <c r="C209" s="7"/>
      <c r="D209" s="8"/>
      <c r="E209" s="6"/>
      <c r="F209" s="6"/>
      <c r="G209" s="6"/>
    </row>
    <row r="210" spans="1:7">
      <c r="A210" s="5"/>
      <c r="B210" s="5"/>
      <c r="C210" s="7"/>
      <c r="D210" s="7"/>
      <c r="E210" s="6"/>
      <c r="F210" s="6"/>
      <c r="G210" s="6"/>
    </row>
    <row r="211" spans="1:7">
      <c r="A211" s="5"/>
      <c r="B211" s="5"/>
      <c r="C211" s="5"/>
      <c r="D211" s="5"/>
      <c r="E211" s="5"/>
      <c r="F211" s="5"/>
      <c r="G211" s="5"/>
    </row>
    <row r="212" spans="1:7">
      <c r="A212" s="5"/>
      <c r="B212" s="5"/>
      <c r="C212" s="5"/>
      <c r="D212" s="5"/>
      <c r="E212" s="5"/>
      <c r="F212" s="5"/>
      <c r="G212" s="5"/>
    </row>
    <row r="213" spans="1:7">
      <c r="A213" s="5"/>
      <c r="B213" s="5"/>
      <c r="C213" s="13"/>
      <c r="D213" s="13"/>
      <c r="E213" s="13"/>
      <c r="F213" s="13"/>
      <c r="G213" s="13"/>
    </row>
    <row r="214" spans="1:7">
      <c r="A214" s="5"/>
      <c r="B214" s="5"/>
      <c r="C214" s="7"/>
      <c r="D214" s="7"/>
      <c r="E214" s="7"/>
      <c r="F214" s="7"/>
      <c r="G214" s="7"/>
    </row>
    <row r="215" spans="1:7">
      <c r="A215" s="5"/>
      <c r="B215" s="5"/>
      <c r="C215" s="12"/>
      <c r="D215" s="12"/>
      <c r="E215" s="10"/>
      <c r="F215" s="10"/>
      <c r="G215" s="10"/>
    </row>
    <row r="216" spans="1:7">
      <c r="A216" s="5"/>
      <c r="B216" s="5"/>
      <c r="C216" s="12"/>
      <c r="D216" s="12"/>
      <c r="E216" s="11"/>
      <c r="F216" s="11"/>
      <c r="G216" s="10"/>
    </row>
    <row r="217" spans="1:7">
      <c r="A217" s="5"/>
      <c r="B217" s="5"/>
      <c r="C217" s="7"/>
      <c r="D217" s="9"/>
      <c r="E217" s="6"/>
      <c r="F217" s="6"/>
      <c r="G217" s="6"/>
    </row>
    <row r="218" spans="1:7">
      <c r="A218" s="5"/>
      <c r="B218" s="5"/>
      <c r="C218" s="7"/>
      <c r="D218" s="9"/>
      <c r="E218" s="6"/>
      <c r="F218" s="6"/>
      <c r="G218" s="6"/>
    </row>
    <row r="219" spans="1:7">
      <c r="A219" s="5"/>
      <c r="B219" s="5"/>
      <c r="C219" s="7"/>
      <c r="D219" s="9"/>
      <c r="E219" s="6"/>
      <c r="F219" s="6"/>
      <c r="G219" s="6"/>
    </row>
    <row r="220" spans="1:7">
      <c r="A220" s="5"/>
      <c r="B220" s="5"/>
      <c r="C220" s="7"/>
      <c r="D220" s="9"/>
      <c r="E220" s="6"/>
      <c r="F220" s="6"/>
      <c r="G220" s="6"/>
    </row>
    <row r="221" spans="1:7">
      <c r="A221" s="5"/>
      <c r="B221" s="5"/>
      <c r="C221" s="7"/>
      <c r="D221" s="9"/>
      <c r="E221" s="6"/>
      <c r="F221" s="6"/>
      <c r="G221" s="6"/>
    </row>
    <row r="222" spans="1:7">
      <c r="A222" s="5"/>
      <c r="B222" s="5"/>
      <c r="C222" s="7"/>
      <c r="D222" s="9"/>
      <c r="E222" s="6"/>
      <c r="F222" s="6"/>
      <c r="G222" s="6"/>
    </row>
    <row r="223" spans="1:7">
      <c r="A223" s="5"/>
      <c r="B223" s="5"/>
      <c r="C223" s="7"/>
      <c r="D223" s="9"/>
      <c r="E223" s="6"/>
      <c r="F223" s="6"/>
      <c r="G223" s="6"/>
    </row>
    <row r="224" spans="1:7">
      <c r="A224" s="5"/>
      <c r="B224" s="5"/>
      <c r="C224" s="7"/>
      <c r="D224" s="9"/>
      <c r="E224" s="6"/>
      <c r="F224" s="6"/>
      <c r="G224" s="6"/>
    </row>
    <row r="225" spans="1:7">
      <c r="A225" s="5"/>
      <c r="B225" s="5"/>
      <c r="C225" s="7"/>
      <c r="D225" s="9"/>
      <c r="E225" s="6"/>
      <c r="F225" s="6"/>
      <c r="G225" s="6"/>
    </row>
    <row r="226" spans="1:7">
      <c r="A226" s="5"/>
      <c r="B226" s="5"/>
      <c r="C226" s="7"/>
      <c r="D226" s="9"/>
      <c r="E226" s="6"/>
      <c r="F226" s="6"/>
      <c r="G226" s="6"/>
    </row>
    <row r="227" spans="1:7">
      <c r="A227" s="5"/>
      <c r="B227" s="5"/>
      <c r="C227" s="7"/>
      <c r="D227" s="9"/>
      <c r="E227" s="6"/>
      <c r="F227" s="6"/>
      <c r="G227" s="6"/>
    </row>
    <row r="228" spans="1:7">
      <c r="A228" s="5"/>
      <c r="B228" s="5"/>
      <c r="C228" s="7"/>
      <c r="D228" s="9"/>
      <c r="E228" s="6"/>
      <c r="F228" s="6"/>
      <c r="G228" s="6"/>
    </row>
    <row r="229" spans="1:7">
      <c r="A229" s="5"/>
      <c r="B229" s="5"/>
      <c r="C229" s="7"/>
      <c r="D229" s="9"/>
      <c r="E229" s="6"/>
      <c r="F229" s="6"/>
      <c r="G229" s="6"/>
    </row>
    <row r="230" spans="1:7">
      <c r="A230" s="5"/>
      <c r="B230" s="5"/>
      <c r="C230" s="7"/>
      <c r="D230" s="9"/>
      <c r="E230" s="6"/>
      <c r="F230" s="6"/>
      <c r="G230" s="6"/>
    </row>
    <row r="231" spans="1:7">
      <c r="A231" s="5"/>
      <c r="B231" s="5"/>
      <c r="C231" s="7"/>
      <c r="D231" s="9"/>
      <c r="E231" s="6"/>
      <c r="F231" s="6"/>
      <c r="G231" s="6"/>
    </row>
    <row r="232" spans="1:7">
      <c r="A232" s="5"/>
      <c r="B232" s="5"/>
      <c r="C232" s="7"/>
      <c r="D232" s="9"/>
      <c r="E232" s="6"/>
      <c r="F232" s="6"/>
      <c r="G232" s="6"/>
    </row>
    <row r="233" spans="1:7">
      <c r="A233" s="5"/>
      <c r="B233" s="5"/>
      <c r="C233" s="7"/>
      <c r="D233" s="9"/>
      <c r="E233" s="6"/>
      <c r="F233" s="6"/>
      <c r="G233" s="6"/>
    </row>
    <row r="234" spans="1:7">
      <c r="A234" s="5"/>
      <c r="B234" s="5"/>
      <c r="C234" s="7"/>
      <c r="D234" s="9"/>
      <c r="E234" s="6"/>
      <c r="F234" s="6"/>
      <c r="G234" s="6"/>
    </row>
    <row r="235" spans="1:7">
      <c r="A235" s="5"/>
      <c r="B235" s="5"/>
      <c r="C235" s="7"/>
      <c r="D235" s="9"/>
      <c r="E235" s="6"/>
      <c r="F235" s="6"/>
      <c r="G235" s="6"/>
    </row>
    <row r="236" spans="1:7">
      <c r="A236" s="5"/>
      <c r="B236" s="5"/>
      <c r="C236" s="7"/>
      <c r="D236" s="9"/>
      <c r="E236" s="6"/>
      <c r="F236" s="6"/>
      <c r="G236" s="6"/>
    </row>
    <row r="237" spans="1:7">
      <c r="A237" s="5"/>
      <c r="B237" s="5"/>
      <c r="C237" s="7"/>
      <c r="D237" s="9"/>
      <c r="E237" s="6"/>
      <c r="F237" s="6"/>
      <c r="G237" s="6"/>
    </row>
    <row r="238" spans="1:7">
      <c r="A238" s="5"/>
      <c r="B238" s="5"/>
      <c r="C238" s="7"/>
      <c r="D238" s="9"/>
      <c r="E238" s="6"/>
      <c r="F238" s="6"/>
      <c r="G238" s="6"/>
    </row>
    <row r="239" spans="1:7">
      <c r="A239" s="5"/>
      <c r="B239" s="5"/>
      <c r="C239" s="7"/>
      <c r="D239" s="9"/>
      <c r="E239" s="6"/>
      <c r="F239" s="6"/>
      <c r="G239" s="6"/>
    </row>
    <row r="240" spans="1:7">
      <c r="A240" s="5"/>
      <c r="B240" s="5"/>
      <c r="C240" s="7"/>
      <c r="D240" s="9"/>
      <c r="E240" s="6"/>
      <c r="F240" s="6"/>
      <c r="G240" s="6"/>
    </row>
    <row r="241" spans="1:7">
      <c r="A241" s="5"/>
      <c r="B241" s="5"/>
      <c r="C241" s="7"/>
      <c r="D241" s="9"/>
      <c r="E241" s="6"/>
      <c r="F241" s="6"/>
      <c r="G241" s="6"/>
    </row>
    <row r="242" spans="1:7">
      <c r="A242" s="5"/>
      <c r="B242" s="5"/>
      <c r="C242" s="7"/>
      <c r="D242" s="9"/>
      <c r="E242" s="6"/>
      <c r="F242" s="6"/>
      <c r="G242" s="6"/>
    </row>
    <row r="243" spans="1:7">
      <c r="A243" s="5"/>
      <c r="B243" s="5"/>
      <c r="C243" s="7"/>
      <c r="D243" s="9"/>
      <c r="E243" s="6"/>
      <c r="F243" s="6"/>
      <c r="G243" s="6"/>
    </row>
    <row r="244" spans="1:7">
      <c r="A244" s="5"/>
      <c r="B244" s="5"/>
      <c r="C244" s="7"/>
      <c r="D244" s="9"/>
      <c r="E244" s="6"/>
      <c r="F244" s="6"/>
      <c r="G244" s="6"/>
    </row>
    <row r="245" spans="1:7">
      <c r="A245" s="5"/>
      <c r="B245" s="5"/>
      <c r="C245" s="7"/>
      <c r="D245" s="9"/>
      <c r="E245" s="6"/>
      <c r="F245" s="6"/>
      <c r="G245" s="6"/>
    </row>
    <row r="246" spans="1:7">
      <c r="A246" s="5"/>
      <c r="B246" s="5"/>
      <c r="C246" s="7"/>
      <c r="D246" s="9"/>
      <c r="E246" s="6"/>
      <c r="F246" s="6"/>
      <c r="G246" s="6"/>
    </row>
    <row r="247" spans="1:7">
      <c r="A247" s="5"/>
      <c r="B247" s="5"/>
      <c r="C247" s="7"/>
      <c r="D247" s="9"/>
      <c r="E247" s="6"/>
      <c r="F247" s="6"/>
      <c r="G247" s="6"/>
    </row>
    <row r="248" spans="1:7">
      <c r="A248" s="5"/>
      <c r="B248" s="5"/>
      <c r="C248" s="7"/>
      <c r="D248" s="9"/>
      <c r="E248" s="6"/>
      <c r="F248" s="6"/>
      <c r="G248" s="6"/>
    </row>
    <row r="249" spans="1:7">
      <c r="A249" s="5"/>
      <c r="B249" s="5"/>
      <c r="C249" s="7"/>
      <c r="D249" s="9"/>
      <c r="E249" s="6"/>
      <c r="F249" s="6"/>
      <c r="G249" s="6"/>
    </row>
    <row r="250" spans="1:7">
      <c r="A250" s="5"/>
      <c r="B250" s="5"/>
      <c r="C250" s="7"/>
      <c r="D250" s="9"/>
      <c r="E250" s="6"/>
      <c r="F250" s="6"/>
      <c r="G250" s="6"/>
    </row>
    <row r="251" spans="1:7">
      <c r="A251" s="5"/>
      <c r="B251" s="5"/>
      <c r="C251" s="7"/>
      <c r="D251" s="9"/>
      <c r="E251" s="6"/>
      <c r="F251" s="6"/>
      <c r="G251" s="6"/>
    </row>
    <row r="252" spans="1:7">
      <c r="A252" s="5"/>
      <c r="B252" s="5"/>
      <c r="C252" s="7"/>
      <c r="D252" s="9"/>
      <c r="E252" s="6"/>
      <c r="F252" s="6"/>
      <c r="G252" s="6"/>
    </row>
    <row r="253" spans="1:7">
      <c r="A253" s="5"/>
      <c r="B253" s="5"/>
      <c r="C253" s="7"/>
      <c r="D253" s="9"/>
      <c r="E253" s="6"/>
      <c r="F253" s="6"/>
      <c r="G253" s="6"/>
    </row>
    <row r="254" spans="1:7">
      <c r="A254" s="5"/>
      <c r="B254" s="5"/>
      <c r="C254" s="7"/>
      <c r="D254" s="9"/>
      <c r="E254" s="6"/>
      <c r="F254" s="6"/>
      <c r="G254" s="6"/>
    </row>
    <row r="255" spans="1:7">
      <c r="A255" s="5"/>
      <c r="B255" s="5"/>
      <c r="C255" s="7"/>
      <c r="D255" s="9"/>
      <c r="E255" s="6"/>
      <c r="F255" s="6"/>
      <c r="G255" s="6"/>
    </row>
    <row r="256" spans="1:7">
      <c r="A256" s="5"/>
      <c r="B256" s="5"/>
      <c r="C256" s="7"/>
      <c r="D256" s="9"/>
      <c r="E256" s="6"/>
      <c r="F256" s="6"/>
      <c r="G256" s="6"/>
    </row>
    <row r="257" spans="1:7">
      <c r="A257" s="5"/>
      <c r="B257" s="5"/>
      <c r="C257" s="7"/>
      <c r="D257" s="9"/>
      <c r="E257" s="6"/>
      <c r="F257" s="6"/>
      <c r="G257" s="6"/>
    </row>
    <row r="258" spans="1:7">
      <c r="A258" s="5"/>
      <c r="B258" s="5"/>
      <c r="C258" s="7"/>
      <c r="D258" s="9"/>
      <c r="E258" s="6"/>
      <c r="F258" s="6"/>
      <c r="G258" s="6"/>
    </row>
    <row r="259" spans="1:7">
      <c r="A259" s="5"/>
      <c r="B259" s="5"/>
      <c r="C259" s="7"/>
      <c r="D259" s="9"/>
      <c r="E259" s="6"/>
      <c r="F259" s="6"/>
      <c r="G259" s="6"/>
    </row>
    <row r="260" spans="1:7">
      <c r="A260" s="5"/>
      <c r="B260" s="5"/>
      <c r="C260" s="7"/>
      <c r="D260" s="9"/>
      <c r="E260" s="6"/>
      <c r="F260" s="6"/>
      <c r="G260" s="6"/>
    </row>
    <row r="261" spans="1:7">
      <c r="A261" s="5"/>
      <c r="B261" s="5"/>
      <c r="C261" s="7"/>
      <c r="D261" s="9"/>
      <c r="E261" s="6"/>
      <c r="F261" s="6"/>
      <c r="G261" s="6"/>
    </row>
    <row r="262" spans="1:7">
      <c r="A262" s="5"/>
      <c r="B262" s="5"/>
      <c r="C262" s="7"/>
      <c r="D262" s="9"/>
      <c r="E262" s="6"/>
      <c r="F262" s="6"/>
      <c r="G262" s="6"/>
    </row>
    <row r="263" spans="1:7">
      <c r="A263" s="5"/>
      <c r="B263" s="5"/>
      <c r="C263" s="7"/>
      <c r="D263" s="9"/>
      <c r="E263" s="6"/>
      <c r="F263" s="6"/>
      <c r="G263" s="6"/>
    </row>
    <row r="264" spans="1:7">
      <c r="A264" s="5"/>
      <c r="B264" s="5"/>
      <c r="C264" s="7"/>
      <c r="D264" s="9"/>
      <c r="E264" s="6"/>
      <c r="F264" s="6"/>
      <c r="G264" s="6"/>
    </row>
    <row r="265" spans="1:7">
      <c r="A265" s="5"/>
      <c r="B265" s="5"/>
      <c r="C265" s="7"/>
      <c r="D265" s="9"/>
      <c r="E265" s="6"/>
      <c r="F265" s="6"/>
      <c r="G265" s="6"/>
    </row>
    <row r="266" spans="1:7">
      <c r="A266" s="5"/>
      <c r="B266" s="5"/>
      <c r="C266" s="7"/>
      <c r="D266" s="9"/>
      <c r="E266" s="6"/>
      <c r="F266" s="6"/>
      <c r="G266" s="6"/>
    </row>
    <row r="267" spans="1:7">
      <c r="A267" s="5"/>
      <c r="B267" s="5"/>
      <c r="C267" s="7"/>
      <c r="D267" s="9"/>
      <c r="E267" s="6"/>
      <c r="F267" s="6"/>
      <c r="G267" s="6"/>
    </row>
    <row r="268" spans="1:7">
      <c r="A268" s="5"/>
      <c r="B268" s="5"/>
      <c r="C268" s="7"/>
      <c r="D268" s="9"/>
      <c r="E268" s="6"/>
      <c r="F268" s="6"/>
      <c r="G268" s="6"/>
    </row>
    <row r="269" spans="1:7">
      <c r="A269" s="5"/>
      <c r="B269" s="5"/>
      <c r="C269" s="7"/>
      <c r="D269" s="9"/>
      <c r="E269" s="6"/>
      <c r="F269" s="6"/>
      <c r="G269" s="6"/>
    </row>
    <row r="270" spans="1:7">
      <c r="A270" s="5"/>
      <c r="B270" s="5"/>
      <c r="C270" s="7"/>
      <c r="D270" s="9"/>
      <c r="E270" s="6"/>
      <c r="F270" s="6"/>
      <c r="G270" s="6"/>
    </row>
    <row r="271" spans="1:7">
      <c r="A271" s="5"/>
      <c r="B271" s="5"/>
      <c r="C271" s="7"/>
      <c r="D271" s="9"/>
      <c r="E271" s="6"/>
      <c r="F271" s="6"/>
      <c r="G271" s="6"/>
    </row>
    <row r="272" spans="1:7">
      <c r="A272" s="5"/>
      <c r="B272" s="5"/>
      <c r="C272" s="7"/>
      <c r="D272" s="9"/>
      <c r="E272" s="6"/>
      <c r="F272" s="6"/>
      <c r="G272" s="6"/>
    </row>
    <row r="273" spans="1:7">
      <c r="A273" s="5"/>
      <c r="B273" s="5"/>
      <c r="C273" s="7"/>
      <c r="D273" s="9"/>
      <c r="E273" s="6"/>
      <c r="F273" s="6"/>
      <c r="G273" s="6"/>
    </row>
    <row r="274" spans="1:7">
      <c r="A274" s="5"/>
      <c r="B274" s="5"/>
      <c r="C274" s="7"/>
      <c r="D274" s="9"/>
      <c r="E274" s="6"/>
      <c r="F274" s="6"/>
      <c r="G274" s="6"/>
    </row>
    <row r="275" spans="1:7">
      <c r="A275" s="5"/>
      <c r="B275" s="5"/>
      <c r="C275" s="7"/>
      <c r="D275" s="9"/>
      <c r="E275" s="6"/>
      <c r="F275" s="6"/>
      <c r="G275" s="6"/>
    </row>
    <row r="276" spans="1:7">
      <c r="A276" s="5"/>
      <c r="B276" s="5"/>
      <c r="C276" s="7"/>
      <c r="D276" s="9"/>
      <c r="E276" s="6"/>
      <c r="F276" s="6"/>
      <c r="G276" s="6"/>
    </row>
    <row r="277" spans="1:7">
      <c r="A277" s="5"/>
      <c r="B277" s="5"/>
      <c r="C277" s="7"/>
      <c r="D277" s="9"/>
      <c r="E277" s="6"/>
      <c r="F277" s="6"/>
      <c r="G277" s="6"/>
    </row>
    <row r="278" spans="1:7">
      <c r="A278" s="5"/>
      <c r="B278" s="5"/>
      <c r="C278" s="7"/>
      <c r="D278" s="9"/>
      <c r="E278" s="6"/>
      <c r="F278" s="6"/>
      <c r="G278" s="6"/>
    </row>
    <row r="279" spans="1:7">
      <c r="A279" s="5"/>
      <c r="B279" s="5"/>
      <c r="C279" s="7"/>
      <c r="D279" s="9"/>
      <c r="E279" s="6"/>
      <c r="F279" s="6"/>
      <c r="G279" s="6"/>
    </row>
    <row r="280" spans="1:7">
      <c r="A280" s="5"/>
      <c r="B280" s="5"/>
      <c r="C280" s="7"/>
      <c r="D280" s="9"/>
      <c r="E280" s="6"/>
      <c r="F280" s="6"/>
      <c r="G280" s="6"/>
    </row>
    <row r="281" spans="1:7">
      <c r="A281" s="5"/>
      <c r="B281" s="5"/>
      <c r="C281" s="7"/>
      <c r="D281" s="9"/>
      <c r="E281" s="6"/>
      <c r="F281" s="6"/>
      <c r="G281" s="6"/>
    </row>
    <row r="282" spans="1:7">
      <c r="A282" s="5"/>
      <c r="B282" s="5"/>
      <c r="C282" s="7"/>
      <c r="D282" s="9"/>
      <c r="E282" s="6"/>
      <c r="F282" s="6"/>
      <c r="G282" s="6"/>
    </row>
    <row r="283" spans="1:7">
      <c r="A283" s="5"/>
      <c r="B283" s="5"/>
      <c r="C283" s="7"/>
      <c r="D283" s="9"/>
      <c r="E283" s="6"/>
      <c r="F283" s="6"/>
      <c r="G283" s="6"/>
    </row>
    <row r="284" spans="1:7">
      <c r="A284" s="5"/>
      <c r="B284" s="5"/>
      <c r="C284" s="7"/>
      <c r="D284" s="9"/>
      <c r="E284" s="6"/>
      <c r="F284" s="6"/>
      <c r="G284" s="6"/>
    </row>
    <row r="285" spans="1:7">
      <c r="A285" s="5"/>
      <c r="B285" s="5"/>
      <c r="C285" s="7"/>
      <c r="D285" s="9"/>
      <c r="E285" s="6"/>
      <c r="F285" s="6"/>
      <c r="G285" s="6"/>
    </row>
    <row r="286" spans="1:7">
      <c r="A286" s="5"/>
      <c r="B286" s="5"/>
      <c r="C286" s="7"/>
      <c r="D286" s="9"/>
      <c r="E286" s="6"/>
      <c r="F286" s="6"/>
      <c r="G286" s="6"/>
    </row>
    <row r="287" spans="1:7">
      <c r="A287" s="5"/>
      <c r="B287" s="5"/>
      <c r="C287" s="7"/>
      <c r="D287" s="9"/>
      <c r="E287" s="6"/>
      <c r="F287" s="6"/>
      <c r="G287" s="6"/>
    </row>
    <row r="288" spans="1:7">
      <c r="A288" s="5"/>
      <c r="B288" s="5"/>
      <c r="C288" s="7"/>
      <c r="D288" s="9"/>
      <c r="E288" s="6"/>
      <c r="F288" s="6"/>
      <c r="G288" s="6"/>
    </row>
    <row r="289" spans="1:7">
      <c r="A289" s="5"/>
      <c r="B289" s="5"/>
      <c r="C289" s="7"/>
      <c r="D289" s="9"/>
      <c r="E289" s="6"/>
      <c r="F289" s="6"/>
      <c r="G289" s="6"/>
    </row>
    <row r="290" spans="1:7">
      <c r="A290" s="5"/>
      <c r="B290" s="5"/>
      <c r="C290" s="7"/>
      <c r="D290" s="9"/>
      <c r="E290" s="6"/>
      <c r="F290" s="6"/>
      <c r="G290" s="6"/>
    </row>
    <row r="291" spans="1:7">
      <c r="A291" s="5"/>
      <c r="B291" s="5"/>
      <c r="C291" s="7"/>
      <c r="D291" s="9"/>
      <c r="E291" s="6"/>
      <c r="F291" s="6"/>
      <c r="G291" s="6"/>
    </row>
    <row r="292" spans="1:7">
      <c r="A292" s="5"/>
      <c r="B292" s="5"/>
      <c r="C292" s="7"/>
      <c r="D292" s="9"/>
      <c r="E292" s="6"/>
      <c r="F292" s="6"/>
      <c r="G292" s="6"/>
    </row>
    <row r="293" spans="1:7">
      <c r="A293" s="5"/>
      <c r="B293" s="5"/>
      <c r="C293" s="7"/>
      <c r="D293" s="9"/>
      <c r="E293" s="6"/>
      <c r="F293" s="6"/>
      <c r="G293" s="6"/>
    </row>
    <row r="294" spans="1:7">
      <c r="A294" s="5"/>
      <c r="B294" s="5"/>
      <c r="C294" s="7"/>
      <c r="D294" s="9"/>
      <c r="E294" s="6"/>
      <c r="F294" s="6"/>
      <c r="G294" s="6"/>
    </row>
    <row r="295" spans="1:7">
      <c r="A295" s="5"/>
      <c r="B295" s="5"/>
      <c r="C295" s="7"/>
      <c r="D295" s="9"/>
      <c r="E295" s="6"/>
      <c r="F295" s="6"/>
      <c r="G295" s="6"/>
    </row>
    <row r="296" spans="1:7">
      <c r="A296" s="5"/>
      <c r="B296" s="5"/>
      <c r="C296" s="7"/>
      <c r="D296" s="9"/>
      <c r="E296" s="6"/>
      <c r="F296" s="6"/>
      <c r="G296" s="6"/>
    </row>
    <row r="297" spans="1:7">
      <c r="A297" s="5"/>
      <c r="B297" s="5"/>
      <c r="C297" s="7"/>
      <c r="D297" s="9"/>
      <c r="E297" s="6"/>
      <c r="F297" s="6"/>
      <c r="G297" s="6"/>
    </row>
    <row r="298" spans="1:7">
      <c r="A298" s="5"/>
      <c r="B298" s="5"/>
      <c r="C298" s="7"/>
      <c r="D298" s="9"/>
      <c r="E298" s="6"/>
      <c r="F298" s="6"/>
      <c r="G298" s="6"/>
    </row>
    <row r="299" spans="1:7">
      <c r="A299" s="5"/>
      <c r="B299" s="5"/>
      <c r="C299" s="7"/>
      <c r="D299" s="9"/>
      <c r="E299" s="6"/>
      <c r="F299" s="6"/>
      <c r="G299" s="6"/>
    </row>
    <row r="300" spans="1:7">
      <c r="A300" s="5"/>
      <c r="B300" s="5"/>
      <c r="C300" s="7"/>
      <c r="D300" s="9"/>
      <c r="E300" s="6"/>
      <c r="F300" s="6"/>
      <c r="G300" s="6"/>
    </row>
    <row r="301" spans="1:7">
      <c r="A301" s="5"/>
      <c r="B301" s="5"/>
      <c r="C301" s="7"/>
      <c r="D301" s="9"/>
      <c r="E301" s="6"/>
      <c r="F301" s="6"/>
      <c r="G301" s="6"/>
    </row>
    <row r="302" spans="1:7">
      <c r="A302" s="5"/>
      <c r="B302" s="5"/>
      <c r="C302" s="7"/>
      <c r="D302" s="9"/>
      <c r="E302" s="6"/>
      <c r="F302" s="6"/>
      <c r="G302" s="6"/>
    </row>
    <row r="303" spans="1:7">
      <c r="A303" s="5"/>
      <c r="B303" s="5"/>
      <c r="C303" s="7"/>
      <c r="D303" s="9"/>
      <c r="E303" s="6"/>
      <c r="F303" s="6"/>
      <c r="G303" s="6"/>
    </row>
    <row r="304" spans="1:7">
      <c r="A304" s="5"/>
      <c r="B304" s="5"/>
      <c r="C304" s="7"/>
      <c r="D304" s="9"/>
      <c r="E304" s="6"/>
      <c r="F304" s="6"/>
      <c r="G304" s="6"/>
    </row>
    <row r="305" spans="1:7">
      <c r="A305" s="5"/>
      <c r="B305" s="5"/>
      <c r="C305" s="7"/>
      <c r="D305" s="9"/>
      <c r="E305" s="6"/>
      <c r="F305" s="6"/>
      <c r="G305" s="6"/>
    </row>
    <row r="306" spans="1:7">
      <c r="A306" s="5"/>
      <c r="B306" s="5"/>
      <c r="C306" s="7"/>
      <c r="D306" s="9"/>
      <c r="E306" s="6"/>
      <c r="F306" s="6"/>
      <c r="G306" s="6"/>
    </row>
    <row r="307" spans="1:7">
      <c r="A307" s="5"/>
      <c r="B307" s="5"/>
      <c r="C307" s="7"/>
      <c r="D307" s="9"/>
      <c r="E307" s="6"/>
      <c r="F307" s="6"/>
      <c r="G307" s="6"/>
    </row>
    <row r="308" spans="1:7">
      <c r="A308" s="5"/>
      <c r="B308" s="5"/>
      <c r="C308" s="7"/>
      <c r="D308" s="9"/>
      <c r="E308" s="6"/>
      <c r="F308" s="6"/>
      <c r="G308" s="6"/>
    </row>
    <row r="309" spans="1:7">
      <c r="A309" s="5"/>
      <c r="B309" s="5"/>
      <c r="C309" s="7"/>
      <c r="D309" s="9"/>
      <c r="E309" s="6"/>
      <c r="F309" s="6"/>
      <c r="G309" s="6"/>
    </row>
    <row r="310" spans="1:7">
      <c r="A310" s="5"/>
      <c r="B310" s="5"/>
      <c r="C310" s="7"/>
      <c r="D310" s="9"/>
      <c r="E310" s="6"/>
      <c r="F310" s="6"/>
      <c r="G310" s="6"/>
    </row>
    <row r="311" spans="1:7">
      <c r="A311" s="5"/>
      <c r="B311" s="5"/>
      <c r="C311" s="7"/>
      <c r="D311" s="9"/>
      <c r="E311" s="6"/>
      <c r="F311" s="6"/>
      <c r="G311" s="6"/>
    </row>
    <row r="312" spans="1:7">
      <c r="A312" s="5"/>
      <c r="B312" s="5"/>
      <c r="C312" s="7"/>
      <c r="D312" s="9"/>
      <c r="E312" s="6"/>
      <c r="F312" s="6"/>
      <c r="G312" s="6"/>
    </row>
    <row r="313" spans="1:7">
      <c r="A313" s="5"/>
      <c r="B313" s="5"/>
      <c r="C313" s="7"/>
      <c r="D313" s="9"/>
      <c r="E313" s="6"/>
      <c r="F313" s="6"/>
      <c r="G313" s="6"/>
    </row>
    <row r="314" spans="1:7">
      <c r="A314" s="5"/>
      <c r="B314" s="5"/>
      <c r="C314" s="7"/>
      <c r="D314" s="8"/>
      <c r="E314" s="6"/>
      <c r="F314" s="6"/>
      <c r="G314" s="6"/>
    </row>
    <row r="315" spans="1:7">
      <c r="A315" s="5"/>
      <c r="B315" s="5"/>
      <c r="C315" s="7"/>
      <c r="D315" s="8"/>
      <c r="E315" s="6"/>
      <c r="F315" s="6"/>
      <c r="G315" s="6"/>
    </row>
    <row r="316" spans="1:7">
      <c r="A316" s="5"/>
      <c r="B316" s="5"/>
      <c r="C316" s="7"/>
      <c r="D316" s="7"/>
      <c r="E316" s="6"/>
      <c r="F316" s="6"/>
      <c r="G316" s="6"/>
    </row>
    <row r="317" spans="1:7">
      <c r="A317" s="5"/>
      <c r="B317" s="5"/>
      <c r="C317" s="5"/>
      <c r="D317" s="5"/>
      <c r="E317" s="5"/>
      <c r="F317" s="5"/>
      <c r="G317" s="5"/>
    </row>
    <row r="318" spans="1:7">
      <c r="A318" s="5"/>
      <c r="B318" s="5"/>
      <c r="C318" s="5"/>
      <c r="D318" s="5"/>
      <c r="E318" s="5"/>
      <c r="F318" s="5"/>
      <c r="G318" s="5"/>
    </row>
    <row r="319" spans="1:7">
      <c r="A319" s="5"/>
      <c r="B319" s="5"/>
      <c r="C319" s="13"/>
      <c r="D319" s="13"/>
      <c r="E319" s="13"/>
      <c r="F319" s="13"/>
      <c r="G319" s="13"/>
    </row>
    <row r="320" spans="1:7">
      <c r="A320" s="5"/>
      <c r="B320" s="5"/>
      <c r="C320" s="7"/>
      <c r="D320" s="7"/>
      <c r="E320" s="7"/>
      <c r="F320" s="7"/>
      <c r="G320" s="7"/>
    </row>
    <row r="321" spans="1:7">
      <c r="A321" s="5"/>
      <c r="B321" s="5"/>
      <c r="C321" s="12"/>
      <c r="D321" s="12"/>
      <c r="E321" s="10"/>
      <c r="F321" s="10"/>
      <c r="G321" s="10"/>
    </row>
    <row r="322" spans="1:7">
      <c r="A322" s="5"/>
      <c r="B322" s="5"/>
      <c r="C322" s="12"/>
      <c r="D322" s="12"/>
      <c r="E322" s="11"/>
      <c r="F322" s="11"/>
      <c r="G322" s="10"/>
    </row>
    <row r="323" spans="1:7">
      <c r="A323" s="5"/>
      <c r="B323" s="5"/>
      <c r="C323" s="7"/>
      <c r="D323" s="9"/>
      <c r="E323" s="6"/>
      <c r="F323" s="6"/>
      <c r="G323" s="6"/>
    </row>
    <row r="324" spans="1:7">
      <c r="A324" s="5"/>
      <c r="B324" s="5"/>
      <c r="C324" s="7"/>
      <c r="D324" s="9"/>
      <c r="E324" s="6"/>
      <c r="F324" s="6"/>
      <c r="G324" s="6"/>
    </row>
    <row r="325" spans="1:7">
      <c r="A325" s="5"/>
      <c r="B325" s="5"/>
      <c r="C325" s="7"/>
      <c r="D325" s="9"/>
      <c r="E325" s="6"/>
      <c r="F325" s="6"/>
      <c r="G325" s="6"/>
    </row>
    <row r="326" spans="1:7">
      <c r="A326" s="5"/>
      <c r="B326" s="5"/>
      <c r="C326" s="7"/>
      <c r="D326" s="9"/>
      <c r="E326" s="6"/>
      <c r="F326" s="6"/>
      <c r="G326" s="6"/>
    </row>
    <row r="327" spans="1:7">
      <c r="A327" s="5"/>
      <c r="B327" s="5"/>
      <c r="C327" s="7"/>
      <c r="D327" s="9"/>
      <c r="E327" s="6"/>
      <c r="F327" s="6"/>
      <c r="G327" s="6"/>
    </row>
    <row r="328" spans="1:7">
      <c r="A328" s="5"/>
      <c r="B328" s="5"/>
      <c r="C328" s="7"/>
      <c r="D328" s="9"/>
      <c r="E328" s="6"/>
      <c r="F328" s="6"/>
      <c r="G328" s="6"/>
    </row>
    <row r="329" spans="1:7">
      <c r="A329" s="5"/>
      <c r="B329" s="5"/>
      <c r="C329" s="7"/>
      <c r="D329" s="9"/>
      <c r="E329" s="6"/>
      <c r="F329" s="6"/>
      <c r="G329" s="6"/>
    </row>
    <row r="330" spans="1:7">
      <c r="A330" s="5"/>
      <c r="B330" s="5"/>
      <c r="C330" s="7"/>
      <c r="D330" s="9"/>
      <c r="E330" s="6"/>
      <c r="F330" s="6"/>
      <c r="G330" s="6"/>
    </row>
    <row r="331" spans="1:7">
      <c r="A331" s="5"/>
      <c r="B331" s="5"/>
      <c r="C331" s="7"/>
      <c r="D331" s="9"/>
      <c r="E331" s="6"/>
      <c r="F331" s="6"/>
      <c r="G331" s="6"/>
    </row>
    <row r="332" spans="1:7">
      <c r="A332" s="5"/>
      <c r="B332" s="5"/>
      <c r="C332" s="7"/>
      <c r="D332" s="9"/>
      <c r="E332" s="6"/>
      <c r="F332" s="6"/>
      <c r="G332" s="6"/>
    </row>
    <row r="333" spans="1:7">
      <c r="A333" s="5"/>
      <c r="B333" s="5"/>
      <c r="C333" s="7"/>
      <c r="D333" s="9"/>
      <c r="E333" s="6"/>
      <c r="F333" s="6"/>
      <c r="G333" s="6"/>
    </row>
    <row r="334" spans="1:7">
      <c r="A334" s="5"/>
      <c r="B334" s="5"/>
      <c r="C334" s="7"/>
      <c r="D334" s="9"/>
      <c r="E334" s="6"/>
      <c r="F334" s="6"/>
      <c r="G334" s="6"/>
    </row>
    <row r="335" spans="1:7">
      <c r="A335" s="5"/>
      <c r="B335" s="5"/>
      <c r="C335" s="7"/>
      <c r="D335" s="9"/>
      <c r="E335" s="6"/>
      <c r="F335" s="6"/>
      <c r="G335" s="6"/>
    </row>
    <row r="336" spans="1:7">
      <c r="A336" s="5"/>
      <c r="B336" s="5"/>
      <c r="C336" s="7"/>
      <c r="D336" s="9"/>
      <c r="E336" s="6"/>
      <c r="F336" s="6"/>
      <c r="G336" s="6"/>
    </row>
    <row r="337" spans="1:7">
      <c r="A337" s="5"/>
      <c r="B337" s="5"/>
      <c r="C337" s="7"/>
      <c r="D337" s="9"/>
      <c r="E337" s="6"/>
      <c r="F337" s="6"/>
      <c r="G337" s="6"/>
    </row>
    <row r="338" spans="1:7">
      <c r="A338" s="5"/>
      <c r="B338" s="5"/>
      <c r="C338" s="7"/>
      <c r="D338" s="9"/>
      <c r="E338" s="6"/>
      <c r="F338" s="6"/>
      <c r="G338" s="6"/>
    </row>
    <row r="339" spans="1:7">
      <c r="A339" s="5"/>
      <c r="B339" s="5"/>
      <c r="C339" s="7"/>
      <c r="D339" s="9"/>
      <c r="E339" s="6"/>
      <c r="F339" s="6"/>
      <c r="G339" s="6"/>
    </row>
    <row r="340" spans="1:7">
      <c r="A340" s="5"/>
      <c r="B340" s="5"/>
      <c r="C340" s="7"/>
      <c r="D340" s="9"/>
      <c r="E340" s="6"/>
      <c r="F340" s="6"/>
      <c r="G340" s="6"/>
    </row>
    <row r="341" spans="1:7">
      <c r="A341" s="5"/>
      <c r="B341" s="5"/>
      <c r="C341" s="7"/>
      <c r="D341" s="9"/>
      <c r="E341" s="6"/>
      <c r="F341" s="6"/>
      <c r="G341" s="6"/>
    </row>
    <row r="342" spans="1:7">
      <c r="A342" s="5"/>
      <c r="B342" s="5"/>
      <c r="C342" s="7"/>
      <c r="D342" s="9"/>
      <c r="E342" s="6"/>
      <c r="F342" s="6"/>
      <c r="G342" s="6"/>
    </row>
    <row r="343" spans="1:7">
      <c r="A343" s="5"/>
      <c r="B343" s="5"/>
      <c r="C343" s="7"/>
      <c r="D343" s="9"/>
      <c r="E343" s="6"/>
      <c r="F343" s="6"/>
      <c r="G343" s="6"/>
    </row>
    <row r="344" spans="1:7">
      <c r="A344" s="5"/>
      <c r="B344" s="5"/>
      <c r="C344" s="7"/>
      <c r="D344" s="9"/>
      <c r="E344" s="6"/>
      <c r="F344" s="6"/>
      <c r="G344" s="6"/>
    </row>
    <row r="345" spans="1:7">
      <c r="A345" s="5"/>
      <c r="B345" s="5"/>
      <c r="C345" s="7"/>
      <c r="D345" s="9"/>
      <c r="E345" s="6"/>
      <c r="F345" s="6"/>
      <c r="G345" s="6"/>
    </row>
    <row r="346" spans="1:7">
      <c r="A346" s="5"/>
      <c r="B346" s="5"/>
      <c r="C346" s="7"/>
      <c r="D346" s="9"/>
      <c r="E346" s="6"/>
      <c r="F346" s="6"/>
      <c r="G346" s="6"/>
    </row>
    <row r="347" spans="1:7">
      <c r="A347" s="5"/>
      <c r="B347" s="5"/>
      <c r="C347" s="7"/>
      <c r="D347" s="9"/>
      <c r="E347" s="6"/>
      <c r="F347" s="6"/>
      <c r="G347" s="6"/>
    </row>
    <row r="348" spans="1:7">
      <c r="A348" s="5"/>
      <c r="B348" s="5"/>
      <c r="C348" s="7"/>
      <c r="D348" s="9"/>
      <c r="E348" s="6"/>
      <c r="F348" s="6"/>
      <c r="G348" s="6"/>
    </row>
    <row r="349" spans="1:7">
      <c r="A349" s="5"/>
      <c r="B349" s="5"/>
      <c r="C349" s="7"/>
      <c r="D349" s="9"/>
      <c r="E349" s="6"/>
      <c r="F349" s="6"/>
      <c r="G349" s="6"/>
    </row>
    <row r="350" spans="1:7">
      <c r="A350" s="5"/>
      <c r="B350" s="5"/>
      <c r="C350" s="7"/>
      <c r="D350" s="9"/>
      <c r="E350" s="6"/>
      <c r="F350" s="6"/>
      <c r="G350" s="6"/>
    </row>
    <row r="351" spans="1:7">
      <c r="A351" s="5"/>
      <c r="B351" s="5"/>
      <c r="C351" s="7"/>
      <c r="D351" s="9"/>
      <c r="E351" s="6"/>
      <c r="F351" s="6"/>
      <c r="G351" s="6"/>
    </row>
    <row r="352" spans="1:7">
      <c r="A352" s="5"/>
      <c r="B352" s="5"/>
      <c r="C352" s="7"/>
      <c r="D352" s="9"/>
      <c r="E352" s="6"/>
      <c r="F352" s="6"/>
      <c r="G352" s="6"/>
    </row>
    <row r="353" spans="1:7">
      <c r="A353" s="5"/>
      <c r="B353" s="5"/>
      <c r="C353" s="7"/>
      <c r="D353" s="9"/>
      <c r="E353" s="6"/>
      <c r="F353" s="6"/>
      <c r="G353" s="6"/>
    </row>
    <row r="354" spans="1:7">
      <c r="A354" s="5"/>
      <c r="B354" s="5"/>
      <c r="C354" s="7"/>
      <c r="D354" s="9"/>
      <c r="E354" s="6"/>
      <c r="F354" s="6"/>
      <c r="G354" s="6"/>
    </row>
    <row r="355" spans="1:7">
      <c r="A355" s="5"/>
      <c r="B355" s="5"/>
      <c r="C355" s="7"/>
      <c r="D355" s="9"/>
      <c r="E355" s="6"/>
      <c r="F355" s="6"/>
      <c r="G355" s="6"/>
    </row>
    <row r="356" spans="1:7">
      <c r="A356" s="5"/>
      <c r="B356" s="5"/>
      <c r="C356" s="7"/>
      <c r="D356" s="9"/>
      <c r="E356" s="6"/>
      <c r="F356" s="6"/>
      <c r="G356" s="6"/>
    </row>
    <row r="357" spans="1:7">
      <c r="A357" s="5"/>
      <c r="B357" s="5"/>
      <c r="C357" s="7"/>
      <c r="D357" s="9"/>
      <c r="E357" s="6"/>
      <c r="F357" s="6"/>
      <c r="G357" s="6"/>
    </row>
    <row r="358" spans="1:7">
      <c r="A358" s="5"/>
      <c r="B358" s="5"/>
      <c r="C358" s="7"/>
      <c r="D358" s="9"/>
      <c r="E358" s="6"/>
      <c r="F358" s="6"/>
      <c r="G358" s="6"/>
    </row>
    <row r="359" spans="1:7">
      <c r="A359" s="5"/>
      <c r="B359" s="5"/>
      <c r="C359" s="7"/>
      <c r="D359" s="9"/>
      <c r="E359" s="6"/>
      <c r="F359" s="6"/>
      <c r="G359" s="6"/>
    </row>
    <row r="360" spans="1:7">
      <c r="A360" s="5"/>
      <c r="B360" s="5"/>
      <c r="C360" s="7"/>
      <c r="D360" s="9"/>
      <c r="E360" s="6"/>
      <c r="F360" s="6"/>
      <c r="G360" s="6"/>
    </row>
    <row r="361" spans="1:7">
      <c r="A361" s="5"/>
      <c r="B361" s="5"/>
      <c r="C361" s="7"/>
      <c r="D361" s="9"/>
      <c r="E361" s="6"/>
      <c r="F361" s="6"/>
      <c r="G361" s="6"/>
    </row>
    <row r="362" spans="1:7">
      <c r="A362" s="5"/>
      <c r="B362" s="5"/>
      <c r="C362" s="7"/>
      <c r="D362" s="9"/>
      <c r="E362" s="6"/>
      <c r="F362" s="6"/>
      <c r="G362" s="6"/>
    </row>
    <row r="363" spans="1:7">
      <c r="A363" s="5"/>
      <c r="B363" s="5"/>
      <c r="C363" s="7"/>
      <c r="D363" s="9"/>
      <c r="E363" s="6"/>
      <c r="F363" s="6"/>
      <c r="G363" s="6"/>
    </row>
    <row r="364" spans="1:7">
      <c r="A364" s="5"/>
      <c r="B364" s="5"/>
      <c r="C364" s="7"/>
      <c r="D364" s="9"/>
      <c r="E364" s="6"/>
      <c r="F364" s="6"/>
      <c r="G364" s="6"/>
    </row>
    <row r="365" spans="1:7">
      <c r="A365" s="5"/>
      <c r="B365" s="5"/>
      <c r="C365" s="7"/>
      <c r="D365" s="9"/>
      <c r="E365" s="6"/>
      <c r="F365" s="6"/>
      <c r="G365" s="6"/>
    </row>
    <row r="366" spans="1:7">
      <c r="A366" s="5"/>
      <c r="B366" s="5"/>
      <c r="C366" s="7"/>
      <c r="D366" s="9"/>
      <c r="E366" s="6"/>
      <c r="F366" s="6"/>
      <c r="G366" s="6"/>
    </row>
    <row r="367" spans="1:7">
      <c r="A367" s="5"/>
      <c r="B367" s="5"/>
      <c r="C367" s="7"/>
      <c r="D367" s="9"/>
      <c r="E367" s="6"/>
      <c r="F367" s="6"/>
      <c r="G367" s="6"/>
    </row>
    <row r="368" spans="1:7">
      <c r="A368" s="5"/>
      <c r="B368" s="5"/>
      <c r="C368" s="7"/>
      <c r="D368" s="9"/>
      <c r="E368" s="6"/>
      <c r="F368" s="6"/>
      <c r="G368" s="6"/>
    </row>
    <row r="369" spans="1:7">
      <c r="A369" s="5"/>
      <c r="B369" s="5"/>
      <c r="C369" s="7"/>
      <c r="D369" s="9"/>
      <c r="E369" s="6"/>
      <c r="F369" s="6"/>
      <c r="G369" s="6"/>
    </row>
    <row r="370" spans="1:7">
      <c r="A370" s="5"/>
      <c r="B370" s="5"/>
      <c r="C370" s="7"/>
      <c r="D370" s="9"/>
      <c r="E370" s="6"/>
      <c r="F370" s="6"/>
      <c r="G370" s="6"/>
    </row>
    <row r="371" spans="1:7">
      <c r="A371" s="5"/>
      <c r="B371" s="5"/>
      <c r="C371" s="7"/>
      <c r="D371" s="9"/>
      <c r="E371" s="6"/>
      <c r="F371" s="6"/>
      <c r="G371" s="6"/>
    </row>
    <row r="372" spans="1:7">
      <c r="A372" s="5"/>
      <c r="B372" s="5"/>
      <c r="C372" s="7"/>
      <c r="D372" s="9"/>
      <c r="E372" s="6"/>
      <c r="F372" s="6"/>
      <c r="G372" s="6"/>
    </row>
    <row r="373" spans="1:7">
      <c r="A373" s="5"/>
      <c r="B373" s="5"/>
      <c r="C373" s="7"/>
      <c r="D373" s="9"/>
      <c r="E373" s="6"/>
      <c r="F373" s="6"/>
      <c r="G373" s="6"/>
    </row>
    <row r="374" spans="1:7">
      <c r="A374" s="5"/>
      <c r="B374" s="5"/>
      <c r="C374" s="7"/>
      <c r="D374" s="9"/>
      <c r="E374" s="6"/>
      <c r="F374" s="6"/>
      <c r="G374" s="6"/>
    </row>
    <row r="375" spans="1:7">
      <c r="A375" s="5"/>
      <c r="B375" s="5"/>
      <c r="C375" s="7"/>
      <c r="D375" s="9"/>
      <c r="E375" s="6"/>
      <c r="F375" s="6"/>
      <c r="G375" s="6"/>
    </row>
    <row r="376" spans="1:7">
      <c r="A376" s="5"/>
      <c r="B376" s="5"/>
      <c r="C376" s="7"/>
      <c r="D376" s="9"/>
      <c r="E376" s="6"/>
      <c r="F376" s="6"/>
      <c r="G376" s="6"/>
    </row>
    <row r="377" spans="1:7">
      <c r="A377" s="5"/>
      <c r="B377" s="5"/>
      <c r="C377" s="7"/>
      <c r="D377" s="9"/>
      <c r="E377" s="6"/>
      <c r="F377" s="6"/>
      <c r="G377" s="6"/>
    </row>
    <row r="378" spans="1:7">
      <c r="A378" s="5"/>
      <c r="B378" s="5"/>
      <c r="C378" s="7"/>
      <c r="D378" s="9"/>
      <c r="E378" s="6"/>
      <c r="F378" s="6"/>
      <c r="G378" s="6"/>
    </row>
    <row r="379" spans="1:7">
      <c r="A379" s="5"/>
      <c r="B379" s="5"/>
      <c r="C379" s="7"/>
      <c r="D379" s="9"/>
      <c r="E379" s="6"/>
      <c r="F379" s="6"/>
      <c r="G379" s="6"/>
    </row>
    <row r="380" spans="1:7">
      <c r="A380" s="5"/>
      <c r="B380" s="5"/>
      <c r="C380" s="7"/>
      <c r="D380" s="9"/>
      <c r="E380" s="6"/>
      <c r="F380" s="6"/>
      <c r="G380" s="6"/>
    </row>
    <row r="381" spans="1:7">
      <c r="A381" s="5"/>
      <c r="B381" s="5"/>
      <c r="C381" s="7"/>
      <c r="D381" s="9"/>
      <c r="E381" s="6"/>
      <c r="F381" s="6"/>
      <c r="G381" s="6"/>
    </row>
    <row r="382" spans="1:7">
      <c r="A382" s="5"/>
      <c r="B382" s="5"/>
      <c r="C382" s="7"/>
      <c r="D382" s="9"/>
      <c r="E382" s="6"/>
      <c r="F382" s="6"/>
      <c r="G382" s="6"/>
    </row>
    <row r="383" spans="1:7">
      <c r="A383" s="5"/>
      <c r="B383" s="5"/>
      <c r="C383" s="7"/>
      <c r="D383" s="9"/>
      <c r="E383" s="6"/>
      <c r="F383" s="6"/>
      <c r="G383" s="6"/>
    </row>
    <row r="384" spans="1:7">
      <c r="A384" s="5"/>
      <c r="B384" s="5"/>
      <c r="C384" s="7"/>
      <c r="D384" s="9"/>
      <c r="E384" s="6"/>
      <c r="F384" s="6"/>
      <c r="G384" s="6"/>
    </row>
    <row r="385" spans="1:7">
      <c r="A385" s="5"/>
      <c r="B385" s="5"/>
      <c r="C385" s="7"/>
      <c r="D385" s="9"/>
      <c r="E385" s="6"/>
      <c r="F385" s="6"/>
      <c r="G385" s="6"/>
    </row>
    <row r="386" spans="1:7">
      <c r="A386" s="5"/>
      <c r="B386" s="5"/>
      <c r="C386" s="7"/>
      <c r="D386" s="9"/>
      <c r="E386" s="6"/>
      <c r="F386" s="6"/>
      <c r="G386" s="6"/>
    </row>
    <row r="387" spans="1:7">
      <c r="A387" s="5"/>
      <c r="B387" s="5"/>
      <c r="C387" s="7"/>
      <c r="D387" s="9"/>
      <c r="E387" s="6"/>
      <c r="F387" s="6"/>
      <c r="G387" s="6"/>
    </row>
    <row r="388" spans="1:7">
      <c r="A388" s="5"/>
      <c r="B388" s="5"/>
      <c r="C388" s="7"/>
      <c r="D388" s="9"/>
      <c r="E388" s="6"/>
      <c r="F388" s="6"/>
      <c r="G388" s="6"/>
    </row>
    <row r="389" spans="1:7">
      <c r="A389" s="5"/>
      <c r="B389" s="5"/>
      <c r="C389" s="7"/>
      <c r="D389" s="9"/>
      <c r="E389" s="6"/>
      <c r="F389" s="6"/>
      <c r="G389" s="6"/>
    </row>
    <row r="390" spans="1:7">
      <c r="A390" s="5"/>
      <c r="B390" s="5"/>
      <c r="C390" s="7"/>
      <c r="D390" s="9"/>
      <c r="E390" s="6"/>
      <c r="F390" s="6"/>
      <c r="G390" s="6"/>
    </row>
    <row r="391" spans="1:7">
      <c r="A391" s="5"/>
      <c r="B391" s="5"/>
      <c r="C391" s="7"/>
      <c r="D391" s="9"/>
      <c r="E391" s="6"/>
      <c r="F391" s="6"/>
      <c r="G391" s="6"/>
    </row>
    <row r="392" spans="1:7">
      <c r="A392" s="5"/>
      <c r="B392" s="5"/>
      <c r="C392" s="7"/>
      <c r="D392" s="9"/>
      <c r="E392" s="6"/>
      <c r="F392" s="6"/>
      <c r="G392" s="6"/>
    </row>
    <row r="393" spans="1:7">
      <c r="A393" s="5"/>
      <c r="B393" s="5"/>
      <c r="C393" s="7"/>
      <c r="D393" s="9"/>
      <c r="E393" s="6"/>
      <c r="F393" s="6"/>
      <c r="G393" s="6"/>
    </row>
    <row r="394" spans="1:7">
      <c r="A394" s="5"/>
      <c r="B394" s="5"/>
      <c r="C394" s="7"/>
      <c r="D394" s="9"/>
      <c r="E394" s="6"/>
      <c r="F394" s="6"/>
      <c r="G394" s="6"/>
    </row>
    <row r="395" spans="1:7">
      <c r="A395" s="5"/>
      <c r="B395" s="5"/>
      <c r="C395" s="7"/>
      <c r="D395" s="9"/>
      <c r="E395" s="6"/>
      <c r="F395" s="6"/>
      <c r="G395" s="6"/>
    </row>
    <row r="396" spans="1:7">
      <c r="A396" s="5"/>
      <c r="B396" s="5"/>
      <c r="C396" s="7"/>
      <c r="D396" s="9"/>
      <c r="E396" s="6"/>
      <c r="F396" s="6"/>
      <c r="G396" s="6"/>
    </row>
    <row r="397" spans="1:7">
      <c r="A397" s="5"/>
      <c r="B397" s="5"/>
      <c r="C397" s="7"/>
      <c r="D397" s="9"/>
      <c r="E397" s="6"/>
      <c r="F397" s="6"/>
      <c r="G397" s="6"/>
    </row>
    <row r="398" spans="1:7">
      <c r="A398" s="5"/>
      <c r="B398" s="5"/>
      <c r="C398" s="7"/>
      <c r="D398" s="9"/>
      <c r="E398" s="6"/>
      <c r="F398" s="6"/>
      <c r="G398" s="6"/>
    </row>
    <row r="399" spans="1:7">
      <c r="A399" s="5"/>
      <c r="B399" s="5"/>
      <c r="C399" s="7"/>
      <c r="D399" s="9"/>
      <c r="E399" s="6"/>
      <c r="F399" s="6"/>
      <c r="G399" s="6"/>
    </row>
    <row r="400" spans="1:7">
      <c r="A400" s="5"/>
      <c r="B400" s="5"/>
      <c r="C400" s="7"/>
      <c r="D400" s="9"/>
      <c r="E400" s="6"/>
      <c r="F400" s="6"/>
      <c r="G400" s="6"/>
    </row>
    <row r="401" spans="1:7">
      <c r="A401" s="5"/>
      <c r="B401" s="5"/>
      <c r="C401" s="7"/>
      <c r="D401" s="9"/>
      <c r="E401" s="6"/>
      <c r="F401" s="6"/>
      <c r="G401" s="6"/>
    </row>
    <row r="402" spans="1:7">
      <c r="A402" s="5"/>
      <c r="B402" s="5"/>
      <c r="C402" s="7"/>
      <c r="D402" s="9"/>
      <c r="E402" s="6"/>
      <c r="F402" s="6"/>
      <c r="G402" s="6"/>
    </row>
    <row r="403" spans="1:7">
      <c r="A403" s="5"/>
      <c r="B403" s="5"/>
      <c r="C403" s="7"/>
      <c r="D403" s="9"/>
      <c r="E403" s="6"/>
      <c r="F403" s="6"/>
      <c r="G403" s="6"/>
    </row>
    <row r="404" spans="1:7">
      <c r="A404" s="5"/>
      <c r="B404" s="5"/>
      <c r="C404" s="7"/>
      <c r="D404" s="9"/>
      <c r="E404" s="6"/>
      <c r="F404" s="6"/>
      <c r="G404" s="6"/>
    </row>
    <row r="405" spans="1:7">
      <c r="A405" s="5"/>
      <c r="B405" s="5"/>
      <c r="C405" s="7"/>
      <c r="D405" s="9"/>
      <c r="E405" s="6"/>
      <c r="F405" s="6"/>
      <c r="G405" s="6"/>
    </row>
    <row r="406" spans="1:7">
      <c r="A406" s="5"/>
      <c r="B406" s="5"/>
      <c r="C406" s="7"/>
      <c r="D406" s="9"/>
      <c r="E406" s="6"/>
      <c r="F406" s="6"/>
      <c r="G406" s="6"/>
    </row>
    <row r="407" spans="1:7">
      <c r="A407" s="5"/>
      <c r="B407" s="5"/>
      <c r="C407" s="7"/>
      <c r="D407" s="9"/>
      <c r="E407" s="6"/>
      <c r="F407" s="6"/>
      <c r="G407" s="6"/>
    </row>
    <row r="408" spans="1:7">
      <c r="A408" s="5"/>
      <c r="B408" s="5"/>
      <c r="C408" s="7"/>
      <c r="D408" s="9"/>
      <c r="E408" s="6"/>
      <c r="F408" s="6"/>
      <c r="G408" s="6"/>
    </row>
    <row r="409" spans="1:7">
      <c r="A409" s="5"/>
      <c r="B409" s="5"/>
      <c r="C409" s="7"/>
      <c r="D409" s="9"/>
      <c r="E409" s="6"/>
      <c r="F409" s="6"/>
      <c r="G409" s="6"/>
    </row>
    <row r="410" spans="1:7">
      <c r="A410" s="5"/>
      <c r="B410" s="5"/>
      <c r="C410" s="7"/>
      <c r="D410" s="9"/>
      <c r="E410" s="6"/>
      <c r="F410" s="6"/>
      <c r="G410" s="6"/>
    </row>
    <row r="411" spans="1:7">
      <c r="A411" s="5"/>
      <c r="B411" s="5"/>
      <c r="C411" s="7"/>
      <c r="D411" s="9"/>
      <c r="E411" s="6"/>
      <c r="F411" s="6"/>
      <c r="G411" s="6"/>
    </row>
    <row r="412" spans="1:7">
      <c r="A412" s="5"/>
      <c r="B412" s="5"/>
      <c r="C412" s="7"/>
      <c r="D412" s="9"/>
      <c r="E412" s="6"/>
      <c r="F412" s="6"/>
      <c r="G412" s="6"/>
    </row>
    <row r="413" spans="1:7">
      <c r="A413" s="5"/>
      <c r="B413" s="5"/>
      <c r="C413" s="7"/>
      <c r="D413" s="9"/>
      <c r="E413" s="6"/>
      <c r="F413" s="6"/>
      <c r="G413" s="6"/>
    </row>
    <row r="414" spans="1:7">
      <c r="A414" s="5"/>
      <c r="B414" s="5"/>
      <c r="C414" s="7"/>
      <c r="D414" s="9"/>
      <c r="E414" s="6"/>
      <c r="F414" s="6"/>
      <c r="G414" s="6"/>
    </row>
    <row r="415" spans="1:7">
      <c r="A415" s="5"/>
      <c r="B415" s="5"/>
      <c r="C415" s="7"/>
      <c r="D415" s="9"/>
      <c r="E415" s="6"/>
      <c r="F415" s="6"/>
      <c r="G415" s="6"/>
    </row>
    <row r="416" spans="1:7">
      <c r="A416" s="5"/>
      <c r="B416" s="5"/>
      <c r="C416" s="7"/>
      <c r="D416" s="9"/>
      <c r="E416" s="6"/>
      <c r="F416" s="6"/>
      <c r="G416" s="6"/>
    </row>
    <row r="417" spans="1:7">
      <c r="A417" s="5"/>
      <c r="B417" s="5"/>
      <c r="C417" s="7"/>
      <c r="D417" s="9"/>
      <c r="E417" s="6"/>
      <c r="F417" s="6"/>
      <c r="G417" s="6"/>
    </row>
    <row r="418" spans="1:7">
      <c r="A418" s="5"/>
      <c r="B418" s="5"/>
      <c r="C418" s="7"/>
      <c r="D418" s="9"/>
      <c r="E418" s="6"/>
      <c r="F418" s="6"/>
      <c r="G418" s="6"/>
    </row>
    <row r="419" spans="1:7">
      <c r="A419" s="5"/>
      <c r="B419" s="5"/>
      <c r="C419" s="7"/>
      <c r="D419" s="9"/>
      <c r="E419" s="6"/>
      <c r="F419" s="6"/>
      <c r="G419" s="6"/>
    </row>
    <row r="420" spans="1:7">
      <c r="A420" s="5"/>
      <c r="B420" s="5"/>
      <c r="C420" s="7"/>
      <c r="D420" s="8"/>
      <c r="E420" s="6"/>
      <c r="F420" s="6"/>
      <c r="G420" s="6"/>
    </row>
    <row r="421" spans="1:7">
      <c r="A421" s="5"/>
      <c r="B421" s="5"/>
      <c r="C421" s="7"/>
      <c r="D421" s="8"/>
      <c r="E421" s="6"/>
      <c r="F421" s="6"/>
      <c r="G421" s="6"/>
    </row>
    <row r="422" spans="1:7">
      <c r="A422" s="5"/>
      <c r="B422" s="5"/>
      <c r="C422" s="7"/>
      <c r="D422" s="7"/>
      <c r="E422" s="6"/>
      <c r="F422" s="6"/>
      <c r="G422" s="6"/>
    </row>
    <row r="423" spans="1:7">
      <c r="A423" s="5"/>
      <c r="B423" s="5"/>
      <c r="C423" s="5"/>
      <c r="D423" s="5"/>
      <c r="E423" s="5"/>
      <c r="F423" s="5"/>
      <c r="G423" s="5"/>
    </row>
    <row r="424" spans="1:7">
      <c r="A424" s="5"/>
      <c r="B424" s="5"/>
      <c r="C424" s="13"/>
      <c r="D424" s="13"/>
      <c r="E424" s="13"/>
      <c r="F424" s="13"/>
      <c r="G424" s="13"/>
    </row>
    <row r="425" spans="1:7">
      <c r="A425" s="5"/>
      <c r="B425" s="5"/>
      <c r="C425" s="7"/>
      <c r="D425" s="7"/>
      <c r="E425" s="7"/>
      <c r="F425" s="7"/>
      <c r="G425" s="7"/>
    </row>
    <row r="426" spans="1:7">
      <c r="A426" s="5"/>
      <c r="B426" s="5"/>
      <c r="C426" s="12"/>
      <c r="D426" s="12"/>
      <c r="E426" s="10"/>
      <c r="F426" s="10"/>
      <c r="G426" s="10"/>
    </row>
    <row r="427" spans="1:7">
      <c r="A427" s="5"/>
      <c r="B427" s="5"/>
      <c r="C427" s="12"/>
      <c r="D427" s="12"/>
      <c r="E427" s="11"/>
      <c r="F427" s="11"/>
      <c r="G427" s="10"/>
    </row>
    <row r="428" spans="1:7">
      <c r="A428" s="5"/>
      <c r="B428" s="5"/>
      <c r="C428" s="7"/>
      <c r="D428" s="9"/>
      <c r="E428" s="6"/>
      <c r="F428" s="6"/>
      <c r="G428" s="6"/>
    </row>
    <row r="429" spans="1:7">
      <c r="A429" s="5"/>
      <c r="B429" s="5"/>
      <c r="C429" s="7"/>
      <c r="D429" s="9"/>
      <c r="E429" s="6"/>
      <c r="F429" s="6"/>
      <c r="G429" s="6"/>
    </row>
    <row r="430" spans="1:7">
      <c r="A430" s="5"/>
      <c r="B430" s="5"/>
      <c r="C430" s="7"/>
      <c r="D430" s="9"/>
      <c r="E430" s="6"/>
      <c r="F430" s="6"/>
      <c r="G430" s="6"/>
    </row>
    <row r="431" spans="1:7">
      <c r="A431" s="5"/>
      <c r="B431" s="5"/>
      <c r="C431" s="7"/>
      <c r="D431" s="9"/>
      <c r="E431" s="6"/>
      <c r="F431" s="6"/>
      <c r="G431" s="6"/>
    </row>
    <row r="432" spans="1:7">
      <c r="A432" s="5"/>
      <c r="B432" s="5"/>
      <c r="C432" s="7"/>
      <c r="D432" s="9"/>
      <c r="E432" s="6"/>
      <c r="F432" s="6"/>
      <c r="G432" s="6"/>
    </row>
    <row r="433" spans="1:7">
      <c r="A433" s="5"/>
      <c r="B433" s="5"/>
      <c r="C433" s="7"/>
      <c r="D433" s="9"/>
      <c r="E433" s="6"/>
      <c r="F433" s="6"/>
      <c r="G433" s="6"/>
    </row>
    <row r="434" spans="1:7">
      <c r="A434" s="5"/>
      <c r="B434" s="5"/>
      <c r="C434" s="7"/>
      <c r="D434" s="9"/>
      <c r="E434" s="6"/>
      <c r="F434" s="6"/>
      <c r="G434" s="6"/>
    </row>
    <row r="435" spans="1:7">
      <c r="A435" s="5"/>
      <c r="B435" s="5"/>
      <c r="C435" s="7"/>
      <c r="D435" s="9"/>
      <c r="E435" s="6"/>
      <c r="F435" s="6"/>
      <c r="G435" s="6"/>
    </row>
    <row r="436" spans="1:7">
      <c r="A436" s="5"/>
      <c r="B436" s="5"/>
      <c r="C436" s="7"/>
      <c r="D436" s="9"/>
      <c r="E436" s="6"/>
      <c r="F436" s="6"/>
      <c r="G436" s="6"/>
    </row>
    <row r="437" spans="1:7">
      <c r="A437" s="5"/>
      <c r="B437" s="5"/>
      <c r="C437" s="7"/>
      <c r="D437" s="9"/>
      <c r="E437" s="6"/>
      <c r="F437" s="6"/>
      <c r="G437" s="6"/>
    </row>
    <row r="438" spans="1:7">
      <c r="A438" s="5"/>
      <c r="B438" s="5"/>
      <c r="C438" s="7"/>
      <c r="D438" s="9"/>
      <c r="E438" s="6"/>
      <c r="F438" s="6"/>
      <c r="G438" s="6"/>
    </row>
    <row r="439" spans="1:7">
      <c r="A439" s="5"/>
      <c r="B439" s="5"/>
      <c r="C439" s="7"/>
      <c r="D439" s="9"/>
      <c r="E439" s="6"/>
      <c r="F439" s="6"/>
      <c r="G439" s="6"/>
    </row>
    <row r="440" spans="1:7">
      <c r="A440" s="5"/>
      <c r="B440" s="5"/>
      <c r="C440" s="7"/>
      <c r="D440" s="9"/>
      <c r="E440" s="6"/>
      <c r="F440" s="6"/>
      <c r="G440" s="6"/>
    </row>
    <row r="441" spans="1:7">
      <c r="A441" s="5"/>
      <c r="B441" s="5"/>
      <c r="C441" s="7"/>
      <c r="D441" s="9"/>
      <c r="E441" s="6"/>
      <c r="F441" s="6"/>
      <c r="G441" s="6"/>
    </row>
    <row r="442" spans="1:7">
      <c r="A442" s="5"/>
      <c r="B442" s="5"/>
      <c r="C442" s="7"/>
      <c r="D442" s="9"/>
      <c r="E442" s="6"/>
      <c r="F442" s="6"/>
      <c r="G442" s="6"/>
    </row>
    <row r="443" spans="1:7">
      <c r="A443" s="5"/>
      <c r="B443" s="5"/>
      <c r="C443" s="7"/>
      <c r="D443" s="9"/>
      <c r="E443" s="6"/>
      <c r="F443" s="6"/>
      <c r="G443" s="6"/>
    </row>
    <row r="444" spans="1:7">
      <c r="A444" s="5"/>
      <c r="B444" s="5"/>
      <c r="C444" s="7"/>
      <c r="D444" s="9"/>
      <c r="E444" s="6"/>
      <c r="F444" s="6"/>
      <c r="G444" s="6"/>
    </row>
    <row r="445" spans="1:7">
      <c r="A445" s="5"/>
      <c r="B445" s="5"/>
      <c r="C445" s="7"/>
      <c r="D445" s="9"/>
      <c r="E445" s="6"/>
      <c r="F445" s="6"/>
      <c r="G445" s="6"/>
    </row>
    <row r="446" spans="1:7">
      <c r="A446" s="5"/>
      <c r="B446" s="5"/>
      <c r="C446" s="7"/>
      <c r="D446" s="9"/>
      <c r="E446" s="6"/>
      <c r="F446" s="6"/>
      <c r="G446" s="6"/>
    </row>
    <row r="447" spans="1:7">
      <c r="A447" s="5"/>
      <c r="B447" s="5"/>
      <c r="C447" s="7"/>
      <c r="D447" s="9"/>
      <c r="E447" s="6"/>
      <c r="F447" s="6"/>
      <c r="G447" s="6"/>
    </row>
    <row r="448" spans="1:7">
      <c r="A448" s="5"/>
      <c r="B448" s="5"/>
      <c r="C448" s="7"/>
      <c r="D448" s="9"/>
      <c r="E448" s="6"/>
      <c r="F448" s="6"/>
      <c r="G448" s="6"/>
    </row>
    <row r="449" spans="1:7">
      <c r="A449" s="5"/>
      <c r="B449" s="5"/>
      <c r="C449" s="7"/>
      <c r="D449" s="9"/>
      <c r="E449" s="6"/>
      <c r="F449" s="6"/>
      <c r="G449" s="6"/>
    </row>
    <row r="450" spans="1:7">
      <c r="A450" s="5"/>
      <c r="B450" s="5"/>
      <c r="C450" s="7"/>
      <c r="D450" s="9"/>
      <c r="E450" s="6"/>
      <c r="F450" s="6"/>
      <c r="G450" s="6"/>
    </row>
    <row r="451" spans="1:7">
      <c r="A451" s="5"/>
      <c r="B451" s="5"/>
      <c r="C451" s="7"/>
      <c r="D451" s="9"/>
      <c r="E451" s="6"/>
      <c r="F451" s="6"/>
      <c r="G451" s="6"/>
    </row>
    <row r="452" spans="1:7">
      <c r="A452" s="5"/>
      <c r="B452" s="5"/>
      <c r="C452" s="7"/>
      <c r="D452" s="9"/>
      <c r="E452" s="6"/>
      <c r="F452" s="6"/>
      <c r="G452" s="6"/>
    </row>
    <row r="453" spans="1:7">
      <c r="A453" s="5"/>
      <c r="B453" s="5"/>
      <c r="C453" s="7"/>
      <c r="D453" s="9"/>
      <c r="E453" s="6"/>
      <c r="F453" s="6"/>
      <c r="G453" s="6"/>
    </row>
    <row r="454" spans="1:7">
      <c r="A454" s="5"/>
      <c r="B454" s="5"/>
      <c r="C454" s="7"/>
      <c r="D454" s="9"/>
      <c r="E454" s="6"/>
      <c r="F454" s="6"/>
      <c r="G454" s="6"/>
    </row>
    <row r="455" spans="1:7">
      <c r="A455" s="5"/>
      <c r="B455" s="5"/>
      <c r="C455" s="7"/>
      <c r="D455" s="9"/>
      <c r="E455" s="6"/>
      <c r="F455" s="6"/>
      <c r="G455" s="6"/>
    </row>
    <row r="456" spans="1:7">
      <c r="A456" s="5"/>
      <c r="B456" s="5"/>
      <c r="C456" s="7"/>
      <c r="D456" s="9"/>
      <c r="E456" s="6"/>
      <c r="F456" s="6"/>
      <c r="G456" s="6"/>
    </row>
    <row r="457" spans="1:7">
      <c r="A457" s="5"/>
      <c r="B457" s="5"/>
      <c r="C457" s="7"/>
      <c r="D457" s="9"/>
      <c r="E457" s="6"/>
      <c r="F457" s="6"/>
      <c r="G457" s="6"/>
    </row>
    <row r="458" spans="1:7">
      <c r="A458" s="5"/>
      <c r="B458" s="5"/>
      <c r="C458" s="7"/>
      <c r="D458" s="9"/>
      <c r="E458" s="6"/>
      <c r="F458" s="6"/>
      <c r="G458" s="6"/>
    </row>
    <row r="459" spans="1:7">
      <c r="A459" s="5"/>
      <c r="B459" s="5"/>
      <c r="C459" s="7"/>
      <c r="D459" s="9"/>
      <c r="E459" s="6"/>
      <c r="F459" s="6"/>
      <c r="G459" s="6"/>
    </row>
    <row r="460" spans="1:7">
      <c r="A460" s="5"/>
      <c r="B460" s="5"/>
      <c r="C460" s="7"/>
      <c r="D460" s="9"/>
      <c r="E460" s="6"/>
      <c r="F460" s="6"/>
      <c r="G460" s="6"/>
    </row>
    <row r="461" spans="1:7">
      <c r="A461" s="5"/>
      <c r="B461" s="5"/>
      <c r="C461" s="7"/>
      <c r="D461" s="9"/>
      <c r="E461" s="6"/>
      <c r="F461" s="6"/>
      <c r="G461" s="6"/>
    </row>
    <row r="462" spans="1:7">
      <c r="A462" s="5"/>
      <c r="B462" s="5"/>
      <c r="C462" s="7"/>
      <c r="D462" s="9"/>
      <c r="E462" s="6"/>
      <c r="F462" s="6"/>
      <c r="G462" s="6"/>
    </row>
    <row r="463" spans="1:7">
      <c r="A463" s="5"/>
      <c r="B463" s="5"/>
      <c r="C463" s="7"/>
      <c r="D463" s="9"/>
      <c r="E463" s="6"/>
      <c r="F463" s="6"/>
      <c r="G463" s="6"/>
    </row>
    <row r="464" spans="1:7">
      <c r="A464" s="5"/>
      <c r="B464" s="5"/>
      <c r="C464" s="7"/>
      <c r="D464" s="9"/>
      <c r="E464" s="6"/>
      <c r="F464" s="6"/>
      <c r="G464" s="6"/>
    </row>
    <row r="465" spans="1:7">
      <c r="A465" s="5"/>
      <c r="B465" s="5"/>
      <c r="C465" s="7"/>
      <c r="D465" s="9"/>
      <c r="E465" s="6"/>
      <c r="F465" s="6"/>
      <c r="G465" s="6"/>
    </row>
    <row r="466" spans="1:7">
      <c r="A466" s="5"/>
      <c r="B466" s="5"/>
      <c r="C466" s="7"/>
      <c r="D466" s="9"/>
      <c r="E466" s="6"/>
      <c r="F466" s="6"/>
      <c r="G466" s="6"/>
    </row>
    <row r="467" spans="1:7">
      <c r="A467" s="5"/>
      <c r="B467" s="5"/>
      <c r="C467" s="7"/>
      <c r="D467" s="9"/>
      <c r="E467" s="6"/>
      <c r="F467" s="6"/>
      <c r="G467" s="6"/>
    </row>
    <row r="468" spans="1:7">
      <c r="A468" s="5"/>
      <c r="B468" s="5"/>
      <c r="C468" s="7"/>
      <c r="D468" s="9"/>
      <c r="E468" s="6"/>
      <c r="F468" s="6"/>
      <c r="G468" s="6"/>
    </row>
    <row r="469" spans="1:7">
      <c r="A469" s="5"/>
      <c r="B469" s="5"/>
      <c r="C469" s="7"/>
      <c r="D469" s="9"/>
      <c r="E469" s="6"/>
      <c r="F469" s="6"/>
      <c r="G469" s="6"/>
    </row>
    <row r="470" spans="1:7">
      <c r="A470" s="5"/>
      <c r="B470" s="5"/>
      <c r="C470" s="7"/>
      <c r="D470" s="9"/>
      <c r="E470" s="6"/>
      <c r="F470" s="6"/>
      <c r="G470" s="6"/>
    </row>
    <row r="471" spans="1:7">
      <c r="A471" s="5"/>
      <c r="B471" s="5"/>
      <c r="C471" s="7"/>
      <c r="D471" s="9"/>
      <c r="E471" s="6"/>
      <c r="F471" s="6"/>
      <c r="G471" s="6"/>
    </row>
    <row r="472" spans="1:7">
      <c r="A472" s="5"/>
      <c r="B472" s="5"/>
      <c r="C472" s="7"/>
      <c r="D472" s="9"/>
      <c r="E472" s="6"/>
      <c r="F472" s="6"/>
      <c r="G472" s="6"/>
    </row>
    <row r="473" spans="1:7">
      <c r="A473" s="5"/>
      <c r="B473" s="5"/>
      <c r="C473" s="7"/>
      <c r="D473" s="9"/>
      <c r="E473" s="6"/>
      <c r="F473" s="6"/>
      <c r="G473" s="6"/>
    </row>
    <row r="474" spans="1:7">
      <c r="A474" s="5"/>
      <c r="B474" s="5"/>
      <c r="C474" s="7"/>
      <c r="D474" s="9"/>
      <c r="E474" s="6"/>
      <c r="F474" s="6"/>
      <c r="G474" s="6"/>
    </row>
    <row r="475" spans="1:7">
      <c r="A475" s="5"/>
      <c r="B475" s="5"/>
      <c r="C475" s="7"/>
      <c r="D475" s="9"/>
      <c r="E475" s="6"/>
      <c r="F475" s="6"/>
      <c r="G475" s="6"/>
    </row>
    <row r="476" spans="1:7">
      <c r="A476" s="5"/>
      <c r="B476" s="5"/>
      <c r="C476" s="7"/>
      <c r="D476" s="9"/>
      <c r="E476" s="6"/>
      <c r="F476" s="6"/>
      <c r="G476" s="6"/>
    </row>
    <row r="477" spans="1:7">
      <c r="A477" s="5"/>
      <c r="B477" s="5"/>
      <c r="C477" s="7"/>
      <c r="D477" s="9"/>
      <c r="E477" s="6"/>
      <c r="F477" s="6"/>
      <c r="G477" s="6"/>
    </row>
    <row r="478" spans="1:7">
      <c r="A478" s="5"/>
      <c r="B478" s="5"/>
      <c r="C478" s="7"/>
      <c r="D478" s="9"/>
      <c r="E478" s="6"/>
      <c r="F478" s="6"/>
      <c r="G478" s="6"/>
    </row>
    <row r="479" spans="1:7">
      <c r="A479" s="5"/>
      <c r="B479" s="5"/>
      <c r="C479" s="7"/>
      <c r="D479" s="9"/>
      <c r="E479" s="6"/>
      <c r="F479" s="6"/>
      <c r="G479" s="6"/>
    </row>
    <row r="480" spans="1:7">
      <c r="A480" s="5"/>
      <c r="B480" s="5"/>
      <c r="C480" s="7"/>
      <c r="D480" s="9"/>
      <c r="E480" s="6"/>
      <c r="F480" s="6"/>
      <c r="G480" s="6"/>
    </row>
    <row r="481" spans="1:7">
      <c r="A481" s="5"/>
      <c r="B481" s="5"/>
      <c r="C481" s="7"/>
      <c r="D481" s="9"/>
      <c r="E481" s="6"/>
      <c r="F481" s="6"/>
      <c r="G481" s="6"/>
    </row>
    <row r="482" spans="1:7">
      <c r="A482" s="5"/>
      <c r="B482" s="5"/>
      <c r="C482" s="7"/>
      <c r="D482" s="9"/>
      <c r="E482" s="6"/>
      <c r="F482" s="6"/>
      <c r="G482" s="6"/>
    </row>
    <row r="483" spans="1:7">
      <c r="A483" s="5"/>
      <c r="B483" s="5"/>
      <c r="C483" s="7"/>
      <c r="D483" s="9"/>
      <c r="E483" s="6"/>
      <c r="F483" s="6"/>
      <c r="G483" s="6"/>
    </row>
    <row r="484" spans="1:7">
      <c r="A484" s="5"/>
      <c r="B484" s="5"/>
      <c r="C484" s="7"/>
      <c r="D484" s="9"/>
      <c r="E484" s="6"/>
      <c r="F484" s="6"/>
      <c r="G484" s="6"/>
    </row>
    <row r="485" spans="1:7">
      <c r="A485" s="5"/>
      <c r="B485" s="5"/>
      <c r="C485" s="7"/>
      <c r="D485" s="9"/>
      <c r="E485" s="6"/>
      <c r="F485" s="6"/>
      <c r="G485" s="6"/>
    </row>
    <row r="486" spans="1:7">
      <c r="A486" s="5"/>
      <c r="B486" s="5"/>
      <c r="C486" s="7"/>
      <c r="D486" s="9"/>
      <c r="E486" s="6"/>
      <c r="F486" s="6"/>
      <c r="G486" s="6"/>
    </row>
    <row r="487" spans="1:7">
      <c r="A487" s="5"/>
      <c r="B487" s="5"/>
      <c r="C487" s="7"/>
      <c r="D487" s="9"/>
      <c r="E487" s="6"/>
      <c r="F487" s="6"/>
      <c r="G487" s="6"/>
    </row>
    <row r="488" spans="1:7">
      <c r="A488" s="5"/>
      <c r="B488" s="5"/>
      <c r="C488" s="7"/>
      <c r="D488" s="9"/>
      <c r="E488" s="6"/>
      <c r="F488" s="6"/>
      <c r="G488" s="6"/>
    </row>
    <row r="489" spans="1:7">
      <c r="A489" s="5"/>
      <c r="B489" s="5"/>
      <c r="C489" s="7"/>
      <c r="D489" s="9"/>
      <c r="E489" s="6"/>
      <c r="F489" s="6"/>
      <c r="G489" s="6"/>
    </row>
    <row r="490" spans="1:7">
      <c r="A490" s="5"/>
      <c r="B490" s="5"/>
      <c r="C490" s="7"/>
      <c r="D490" s="9"/>
      <c r="E490" s="6"/>
      <c r="F490" s="6"/>
      <c r="G490" s="6"/>
    </row>
    <row r="491" spans="1:7">
      <c r="A491" s="5"/>
      <c r="B491" s="5"/>
      <c r="C491" s="7"/>
      <c r="D491" s="9"/>
      <c r="E491" s="6"/>
      <c r="F491" s="6"/>
      <c r="G491" s="6"/>
    </row>
    <row r="492" spans="1:7">
      <c r="A492" s="5"/>
      <c r="B492" s="5"/>
      <c r="C492" s="7"/>
      <c r="D492" s="9"/>
      <c r="E492" s="6"/>
      <c r="F492" s="6"/>
      <c r="G492" s="6"/>
    </row>
    <row r="493" spans="1:7">
      <c r="A493" s="5"/>
      <c r="B493" s="5"/>
      <c r="C493" s="7"/>
      <c r="D493" s="9"/>
      <c r="E493" s="6"/>
      <c r="F493" s="6"/>
      <c r="G493" s="6"/>
    </row>
    <row r="494" spans="1:7">
      <c r="A494" s="5"/>
      <c r="B494" s="5"/>
      <c r="C494" s="7"/>
      <c r="D494" s="9"/>
      <c r="E494" s="6"/>
      <c r="F494" s="6"/>
      <c r="G494" s="6"/>
    </row>
    <row r="495" spans="1:7">
      <c r="A495" s="5"/>
      <c r="B495" s="5"/>
      <c r="C495" s="7"/>
      <c r="D495" s="9"/>
      <c r="E495" s="6"/>
      <c r="F495" s="6"/>
      <c r="G495" s="6"/>
    </row>
    <row r="496" spans="1:7">
      <c r="A496" s="5"/>
      <c r="B496" s="5"/>
      <c r="C496" s="7"/>
      <c r="D496" s="9"/>
      <c r="E496" s="6"/>
      <c r="F496" s="6"/>
      <c r="G496" s="6"/>
    </row>
    <row r="497" spans="1:7">
      <c r="A497" s="5"/>
      <c r="B497" s="5"/>
      <c r="C497" s="7"/>
      <c r="D497" s="9"/>
      <c r="E497" s="6"/>
      <c r="F497" s="6"/>
      <c r="G497" s="6"/>
    </row>
    <row r="498" spans="1:7">
      <c r="A498" s="5"/>
      <c r="B498" s="5"/>
      <c r="C498" s="7"/>
      <c r="D498" s="9"/>
      <c r="E498" s="6"/>
      <c r="F498" s="6"/>
      <c r="G498" s="6"/>
    </row>
    <row r="499" spans="1:7">
      <c r="A499" s="5"/>
      <c r="B499" s="5"/>
      <c r="C499" s="7"/>
      <c r="D499" s="9"/>
      <c r="E499" s="6"/>
      <c r="F499" s="6"/>
      <c r="G499" s="6"/>
    </row>
    <row r="500" spans="1:7">
      <c r="A500" s="5"/>
      <c r="B500" s="5"/>
      <c r="C500" s="7"/>
      <c r="D500" s="9"/>
      <c r="E500" s="6"/>
      <c r="F500" s="6"/>
      <c r="G500" s="6"/>
    </row>
    <row r="501" spans="1:7">
      <c r="A501" s="5"/>
      <c r="B501" s="5"/>
      <c r="C501" s="7"/>
      <c r="D501" s="9"/>
      <c r="E501" s="6"/>
      <c r="F501" s="6"/>
      <c r="G501" s="6"/>
    </row>
    <row r="502" spans="1:7">
      <c r="A502" s="5"/>
      <c r="B502" s="5"/>
      <c r="C502" s="7"/>
      <c r="D502" s="9"/>
      <c r="E502" s="6"/>
      <c r="F502" s="6"/>
      <c r="G502" s="6"/>
    </row>
    <row r="503" spans="1:7">
      <c r="A503" s="5"/>
      <c r="B503" s="5"/>
      <c r="C503" s="7"/>
      <c r="D503" s="9"/>
      <c r="E503" s="6"/>
      <c r="F503" s="6"/>
      <c r="G503" s="6"/>
    </row>
    <row r="504" spans="1:7">
      <c r="A504" s="5"/>
      <c r="B504" s="5"/>
      <c r="C504" s="7"/>
      <c r="D504" s="9"/>
      <c r="E504" s="6"/>
      <c r="F504" s="6"/>
      <c r="G504" s="6"/>
    </row>
    <row r="505" spans="1:7">
      <c r="A505" s="5"/>
      <c r="B505" s="5"/>
      <c r="C505" s="7"/>
      <c r="D505" s="9"/>
      <c r="E505" s="6"/>
      <c r="F505" s="6"/>
      <c r="G505" s="6"/>
    </row>
    <row r="506" spans="1:7">
      <c r="A506" s="5"/>
      <c r="B506" s="5"/>
      <c r="C506" s="7"/>
      <c r="D506" s="9"/>
      <c r="E506" s="6"/>
      <c r="F506" s="6"/>
      <c r="G506" s="6"/>
    </row>
    <row r="507" spans="1:7">
      <c r="A507" s="5"/>
      <c r="B507" s="5"/>
      <c r="C507" s="7"/>
      <c r="D507" s="9"/>
      <c r="E507" s="6"/>
      <c r="F507" s="6"/>
      <c r="G507" s="6"/>
    </row>
    <row r="508" spans="1:7">
      <c r="A508" s="5"/>
      <c r="B508" s="5"/>
      <c r="C508" s="7"/>
      <c r="D508" s="9"/>
      <c r="E508" s="6"/>
      <c r="F508" s="6"/>
      <c r="G508" s="6"/>
    </row>
    <row r="509" spans="1:7">
      <c r="A509" s="5"/>
      <c r="B509" s="5"/>
      <c r="C509" s="7"/>
      <c r="D509" s="9"/>
      <c r="E509" s="6"/>
      <c r="F509" s="6"/>
      <c r="G509" s="6"/>
    </row>
    <row r="510" spans="1:7">
      <c r="A510" s="5"/>
      <c r="B510" s="5"/>
      <c r="C510" s="7"/>
      <c r="D510" s="9"/>
      <c r="E510" s="6"/>
      <c r="F510" s="6"/>
      <c r="G510" s="6"/>
    </row>
    <row r="511" spans="1:7">
      <c r="A511" s="5"/>
      <c r="B511" s="5"/>
      <c r="C511" s="7"/>
      <c r="D511" s="9"/>
      <c r="E511" s="6"/>
      <c r="F511" s="6"/>
      <c r="G511" s="6"/>
    </row>
    <row r="512" spans="1:7">
      <c r="A512" s="5"/>
      <c r="B512" s="5"/>
      <c r="C512" s="7"/>
      <c r="D512" s="9"/>
      <c r="E512" s="6"/>
      <c r="F512" s="6"/>
      <c r="G512" s="6"/>
    </row>
    <row r="513" spans="1:7">
      <c r="A513" s="5"/>
      <c r="B513" s="5"/>
      <c r="C513" s="7"/>
      <c r="D513" s="9"/>
      <c r="E513" s="6"/>
      <c r="F513" s="6"/>
      <c r="G513" s="6"/>
    </row>
    <row r="514" spans="1:7">
      <c r="A514" s="5"/>
      <c r="B514" s="5"/>
      <c r="C514" s="7"/>
      <c r="D514" s="9"/>
      <c r="E514" s="6"/>
      <c r="F514" s="6"/>
      <c r="G514" s="6"/>
    </row>
    <row r="515" spans="1:7">
      <c r="A515" s="5"/>
      <c r="B515" s="5"/>
      <c r="C515" s="7"/>
      <c r="D515" s="9"/>
      <c r="E515" s="6"/>
      <c r="F515" s="6"/>
      <c r="G515" s="6"/>
    </row>
    <row r="516" spans="1:7">
      <c r="A516" s="5"/>
      <c r="B516" s="5"/>
      <c r="C516" s="7"/>
      <c r="D516" s="9"/>
      <c r="E516" s="6"/>
      <c r="F516" s="6"/>
      <c r="G516" s="6"/>
    </row>
    <row r="517" spans="1:7">
      <c r="A517" s="5"/>
      <c r="B517" s="5"/>
      <c r="C517" s="7"/>
      <c r="D517" s="9"/>
      <c r="E517" s="6"/>
      <c r="F517" s="6"/>
      <c r="G517" s="6"/>
    </row>
    <row r="518" spans="1:7">
      <c r="A518" s="5"/>
      <c r="B518" s="5"/>
      <c r="C518" s="7"/>
      <c r="D518" s="9"/>
      <c r="E518" s="6"/>
      <c r="F518" s="6"/>
      <c r="G518" s="6"/>
    </row>
    <row r="519" spans="1:7">
      <c r="A519" s="5"/>
      <c r="B519" s="5"/>
      <c r="C519" s="7"/>
      <c r="D519" s="9"/>
      <c r="E519" s="6"/>
      <c r="F519" s="6"/>
      <c r="G519" s="6"/>
    </row>
    <row r="520" spans="1:7">
      <c r="A520" s="5"/>
      <c r="B520" s="5"/>
      <c r="C520" s="7"/>
      <c r="D520" s="9"/>
      <c r="E520" s="6"/>
      <c r="F520" s="6"/>
      <c r="G520" s="6"/>
    </row>
    <row r="521" spans="1:7">
      <c r="A521" s="5"/>
      <c r="B521" s="5"/>
      <c r="C521" s="7"/>
      <c r="D521" s="9"/>
      <c r="E521" s="6"/>
      <c r="F521" s="6"/>
      <c r="G521" s="6"/>
    </row>
    <row r="522" spans="1:7">
      <c r="A522" s="5"/>
      <c r="B522" s="5"/>
      <c r="C522" s="7"/>
      <c r="D522" s="9"/>
      <c r="E522" s="6"/>
      <c r="F522" s="6"/>
      <c r="G522" s="6"/>
    </row>
    <row r="523" spans="1:7">
      <c r="A523" s="5"/>
      <c r="B523" s="5"/>
      <c r="C523" s="7"/>
      <c r="D523" s="9"/>
      <c r="E523" s="6"/>
      <c r="F523" s="6"/>
      <c r="G523" s="6"/>
    </row>
    <row r="524" spans="1:7">
      <c r="A524" s="5"/>
      <c r="B524" s="5"/>
      <c r="C524" s="7"/>
      <c r="D524" s="8"/>
      <c r="E524" s="6"/>
      <c r="F524" s="6"/>
      <c r="G524" s="6"/>
    </row>
    <row r="525" spans="1:7">
      <c r="A525" s="5"/>
      <c r="B525" s="5"/>
      <c r="C525" s="7"/>
      <c r="D525" s="8"/>
      <c r="E525" s="6"/>
      <c r="F525" s="6"/>
      <c r="G525" s="6"/>
    </row>
    <row r="526" spans="1:7">
      <c r="A526" s="5"/>
      <c r="B526" s="5"/>
      <c r="C526" s="7"/>
      <c r="D526" s="7"/>
      <c r="E526" s="6"/>
      <c r="F526" s="6"/>
      <c r="G526" s="6"/>
    </row>
    <row r="527" spans="1:7">
      <c r="A527" s="5"/>
      <c r="B527" s="5"/>
      <c r="C527" s="5"/>
      <c r="D527" s="5"/>
      <c r="E527" s="5"/>
      <c r="F527" s="5"/>
      <c r="G527" s="5"/>
    </row>
    <row r="528" spans="1:7">
      <c r="A528" s="5"/>
      <c r="B528" s="5"/>
      <c r="C528" s="5"/>
      <c r="D528" s="5"/>
      <c r="E528" s="5"/>
      <c r="F528" s="5"/>
      <c r="G528" s="5"/>
    </row>
    <row r="529" spans="1:7">
      <c r="A529" s="5"/>
      <c r="B529" s="5"/>
      <c r="C529" s="13"/>
      <c r="D529" s="13"/>
      <c r="E529" s="13"/>
      <c r="F529" s="13"/>
      <c r="G529" s="13"/>
    </row>
    <row r="530" spans="1:7">
      <c r="A530" s="5"/>
      <c r="B530" s="5"/>
      <c r="C530" s="7"/>
      <c r="D530" s="7"/>
      <c r="E530" s="7"/>
      <c r="F530" s="7"/>
      <c r="G530" s="7"/>
    </row>
    <row r="531" spans="1:7">
      <c r="A531" s="5"/>
      <c r="B531" s="5"/>
      <c r="C531" s="12"/>
      <c r="D531" s="12"/>
      <c r="E531" s="10"/>
      <c r="F531" s="10"/>
      <c r="G531" s="10"/>
    </row>
    <row r="532" spans="1:7">
      <c r="A532" s="5"/>
      <c r="B532" s="5"/>
      <c r="C532" s="12"/>
      <c r="D532" s="12"/>
      <c r="E532" s="11"/>
      <c r="F532" s="11"/>
      <c r="G532" s="10"/>
    </row>
    <row r="533" spans="1:7">
      <c r="A533" s="5"/>
      <c r="B533" s="5"/>
      <c r="C533" s="7"/>
      <c r="D533" s="9"/>
      <c r="E533" s="6"/>
      <c r="F533" s="6"/>
      <c r="G533" s="6"/>
    </row>
    <row r="534" spans="1:7">
      <c r="A534" s="5"/>
      <c r="B534" s="5"/>
      <c r="C534" s="7"/>
      <c r="D534" s="9"/>
      <c r="E534" s="6"/>
      <c r="F534" s="6"/>
      <c r="G534" s="6"/>
    </row>
    <row r="535" spans="1:7">
      <c r="A535" s="5"/>
      <c r="B535" s="5"/>
      <c r="C535" s="7"/>
      <c r="D535" s="9"/>
      <c r="E535" s="6"/>
      <c r="F535" s="6"/>
      <c r="G535" s="6"/>
    </row>
    <row r="536" spans="1:7">
      <c r="A536" s="5"/>
      <c r="B536" s="5"/>
      <c r="C536" s="7"/>
      <c r="D536" s="9"/>
      <c r="E536" s="6"/>
      <c r="F536" s="6"/>
      <c r="G536" s="6"/>
    </row>
    <row r="537" spans="1:7">
      <c r="A537" s="5"/>
      <c r="B537" s="5"/>
      <c r="C537" s="7"/>
      <c r="D537" s="9"/>
      <c r="E537" s="6"/>
      <c r="F537" s="6"/>
      <c r="G537" s="6"/>
    </row>
    <row r="538" spans="1:7">
      <c r="A538" s="5"/>
      <c r="B538" s="5"/>
      <c r="C538" s="7"/>
      <c r="D538" s="9"/>
      <c r="E538" s="6"/>
      <c r="F538" s="6"/>
      <c r="G538" s="6"/>
    </row>
    <row r="539" spans="1:7">
      <c r="A539" s="5"/>
      <c r="B539" s="5"/>
      <c r="C539" s="7"/>
      <c r="D539" s="9"/>
      <c r="E539" s="6"/>
      <c r="F539" s="6"/>
      <c r="G539" s="6"/>
    </row>
    <row r="540" spans="1:7">
      <c r="A540" s="5"/>
      <c r="B540" s="5"/>
      <c r="C540" s="7"/>
      <c r="D540" s="9"/>
      <c r="E540" s="6"/>
      <c r="F540" s="6"/>
      <c r="G540" s="6"/>
    </row>
    <row r="541" spans="1:7">
      <c r="A541" s="5"/>
      <c r="B541" s="5"/>
      <c r="C541" s="7"/>
      <c r="D541" s="9"/>
      <c r="E541" s="6"/>
      <c r="F541" s="6"/>
      <c r="G541" s="6"/>
    </row>
    <row r="542" spans="1:7">
      <c r="A542" s="5"/>
      <c r="B542" s="5"/>
      <c r="C542" s="7"/>
      <c r="D542" s="9"/>
      <c r="E542" s="6"/>
      <c r="F542" s="6"/>
      <c r="G542" s="6"/>
    </row>
    <row r="543" spans="1:7">
      <c r="A543" s="5"/>
      <c r="B543" s="5"/>
      <c r="C543" s="7"/>
      <c r="D543" s="9"/>
      <c r="E543" s="6"/>
      <c r="F543" s="6"/>
      <c r="G543" s="6"/>
    </row>
    <row r="544" spans="1:7">
      <c r="A544" s="5"/>
      <c r="B544" s="5"/>
      <c r="C544" s="7"/>
      <c r="D544" s="9"/>
      <c r="E544" s="6"/>
      <c r="F544" s="6"/>
      <c r="G544" s="6"/>
    </row>
    <row r="545" spans="1:7">
      <c r="A545" s="5"/>
      <c r="B545" s="5"/>
      <c r="C545" s="7"/>
      <c r="D545" s="9"/>
      <c r="E545" s="6"/>
      <c r="F545" s="6"/>
      <c r="G545" s="6"/>
    </row>
    <row r="546" spans="1:7">
      <c r="A546" s="5"/>
      <c r="B546" s="5"/>
      <c r="C546" s="7"/>
      <c r="D546" s="9"/>
      <c r="E546" s="6"/>
      <c r="F546" s="6"/>
      <c r="G546" s="6"/>
    </row>
    <row r="547" spans="1:7">
      <c r="A547" s="5"/>
      <c r="B547" s="5"/>
      <c r="C547" s="7"/>
      <c r="D547" s="9"/>
      <c r="E547" s="6"/>
      <c r="F547" s="6"/>
      <c r="G547" s="6"/>
    </row>
    <row r="548" spans="1:7">
      <c r="A548" s="5"/>
      <c r="B548" s="5"/>
      <c r="C548" s="7"/>
      <c r="D548" s="9"/>
      <c r="E548" s="6"/>
      <c r="F548" s="6"/>
      <c r="G548" s="6"/>
    </row>
    <row r="549" spans="1:7">
      <c r="A549" s="5"/>
      <c r="B549" s="5"/>
      <c r="C549" s="7"/>
      <c r="D549" s="9"/>
      <c r="E549" s="6"/>
      <c r="F549" s="6"/>
      <c r="G549" s="6"/>
    </row>
    <row r="550" spans="1:7">
      <c r="A550" s="5"/>
      <c r="B550" s="5"/>
      <c r="C550" s="7"/>
      <c r="D550" s="9"/>
      <c r="E550" s="6"/>
      <c r="F550" s="6"/>
      <c r="G550" s="6"/>
    </row>
    <row r="551" spans="1:7">
      <c r="A551" s="5"/>
      <c r="B551" s="5"/>
      <c r="C551" s="7"/>
      <c r="D551" s="9"/>
      <c r="E551" s="6"/>
      <c r="F551" s="6"/>
      <c r="G551" s="6"/>
    </row>
    <row r="552" spans="1:7">
      <c r="A552" s="5"/>
      <c r="B552" s="5"/>
      <c r="C552" s="7"/>
      <c r="D552" s="9"/>
      <c r="E552" s="6"/>
      <c r="F552" s="6"/>
      <c r="G552" s="6"/>
    </row>
    <row r="553" spans="1:7">
      <c r="A553" s="5"/>
      <c r="B553" s="5"/>
      <c r="C553" s="7"/>
      <c r="D553" s="9"/>
      <c r="E553" s="6"/>
      <c r="F553" s="6"/>
      <c r="G553" s="6"/>
    </row>
    <row r="554" spans="1:7">
      <c r="A554" s="5"/>
      <c r="B554" s="5"/>
      <c r="C554" s="7"/>
      <c r="D554" s="9"/>
      <c r="E554" s="6"/>
      <c r="F554" s="6"/>
      <c r="G554" s="6"/>
    </row>
    <row r="555" spans="1:7">
      <c r="A555" s="5"/>
      <c r="B555" s="5"/>
      <c r="C555" s="7"/>
      <c r="D555" s="9"/>
      <c r="E555" s="6"/>
      <c r="F555" s="6"/>
      <c r="G555" s="6"/>
    </row>
    <row r="556" spans="1:7">
      <c r="A556" s="5"/>
      <c r="B556" s="5"/>
      <c r="C556" s="7"/>
      <c r="D556" s="9"/>
      <c r="E556" s="6"/>
      <c r="F556" s="6"/>
      <c r="G556" s="6"/>
    </row>
    <row r="557" spans="1:7">
      <c r="A557" s="5"/>
      <c r="B557" s="5"/>
      <c r="C557" s="7"/>
      <c r="D557" s="9"/>
      <c r="E557" s="6"/>
      <c r="F557" s="6"/>
      <c r="G557" s="6"/>
    </row>
    <row r="558" spans="1:7">
      <c r="A558" s="5"/>
      <c r="B558" s="5"/>
      <c r="C558" s="7"/>
      <c r="D558" s="9"/>
      <c r="E558" s="6"/>
      <c r="F558" s="6"/>
      <c r="G558" s="6"/>
    </row>
    <row r="559" spans="1:7">
      <c r="A559" s="5"/>
      <c r="B559" s="5"/>
      <c r="C559" s="7"/>
      <c r="D559" s="9"/>
      <c r="E559" s="6"/>
      <c r="F559" s="6"/>
      <c r="G559" s="6"/>
    </row>
    <row r="560" spans="1:7">
      <c r="A560" s="5"/>
      <c r="B560" s="5"/>
      <c r="C560" s="7"/>
      <c r="D560" s="9"/>
      <c r="E560" s="6"/>
      <c r="F560" s="6"/>
      <c r="G560" s="6"/>
    </row>
    <row r="561" spans="1:7">
      <c r="A561" s="5"/>
      <c r="B561" s="5"/>
      <c r="C561" s="7"/>
      <c r="D561" s="9"/>
      <c r="E561" s="6"/>
      <c r="F561" s="6"/>
      <c r="G561" s="6"/>
    </row>
    <row r="562" spans="1:7">
      <c r="A562" s="5"/>
      <c r="B562" s="5"/>
      <c r="C562" s="7"/>
      <c r="D562" s="9"/>
      <c r="E562" s="6"/>
      <c r="F562" s="6"/>
      <c r="G562" s="6"/>
    </row>
    <row r="563" spans="1:7">
      <c r="A563" s="5"/>
      <c r="B563" s="5"/>
      <c r="C563" s="7"/>
      <c r="D563" s="9"/>
      <c r="E563" s="6"/>
      <c r="F563" s="6"/>
      <c r="G563" s="6"/>
    </row>
    <row r="564" spans="1:7">
      <c r="A564" s="5"/>
      <c r="B564" s="5"/>
      <c r="C564" s="7"/>
      <c r="D564" s="9"/>
      <c r="E564" s="6"/>
      <c r="F564" s="6"/>
      <c r="G564" s="6"/>
    </row>
    <row r="565" spans="1:7">
      <c r="A565" s="5"/>
      <c r="B565" s="5"/>
      <c r="C565" s="7"/>
      <c r="D565" s="9"/>
      <c r="E565" s="6"/>
      <c r="F565" s="6"/>
      <c r="G565" s="6"/>
    </row>
    <row r="566" spans="1:7">
      <c r="A566" s="5"/>
      <c r="B566" s="5"/>
      <c r="C566" s="7"/>
      <c r="D566" s="9"/>
      <c r="E566" s="6"/>
      <c r="F566" s="6"/>
      <c r="G566" s="6"/>
    </row>
    <row r="567" spans="1:7">
      <c r="A567" s="5"/>
      <c r="B567" s="5"/>
      <c r="C567" s="7"/>
      <c r="D567" s="9"/>
      <c r="E567" s="6"/>
      <c r="F567" s="6"/>
      <c r="G567" s="6"/>
    </row>
    <row r="568" spans="1:7">
      <c r="A568" s="5"/>
      <c r="B568" s="5"/>
      <c r="C568" s="7"/>
      <c r="D568" s="9"/>
      <c r="E568" s="6"/>
      <c r="F568" s="6"/>
      <c r="G568" s="6"/>
    </row>
    <row r="569" spans="1:7">
      <c r="A569" s="5"/>
      <c r="B569" s="5"/>
      <c r="C569" s="7"/>
      <c r="D569" s="9"/>
      <c r="E569" s="6"/>
      <c r="F569" s="6"/>
      <c r="G569" s="6"/>
    </row>
    <row r="570" spans="1:7">
      <c r="A570" s="5"/>
      <c r="B570" s="5"/>
      <c r="C570" s="7"/>
      <c r="D570" s="9"/>
      <c r="E570" s="6"/>
      <c r="F570" s="6"/>
      <c r="G570" s="6"/>
    </row>
    <row r="571" spans="1:7">
      <c r="A571" s="5"/>
      <c r="B571" s="5"/>
      <c r="C571" s="7"/>
      <c r="D571" s="9"/>
      <c r="E571" s="6"/>
      <c r="F571" s="6"/>
      <c r="G571" s="6"/>
    </row>
    <row r="572" spans="1:7">
      <c r="A572" s="5"/>
      <c r="B572" s="5"/>
      <c r="C572" s="7"/>
      <c r="D572" s="9"/>
      <c r="E572" s="6"/>
      <c r="F572" s="6"/>
      <c r="G572" s="6"/>
    </row>
    <row r="573" spans="1:7">
      <c r="A573" s="5"/>
      <c r="B573" s="5"/>
      <c r="C573" s="7"/>
      <c r="D573" s="9"/>
      <c r="E573" s="6"/>
      <c r="F573" s="6"/>
      <c r="G573" s="6"/>
    </row>
    <row r="574" spans="1:7">
      <c r="A574" s="5"/>
      <c r="B574" s="5"/>
      <c r="C574" s="7"/>
      <c r="D574" s="9"/>
      <c r="E574" s="6"/>
      <c r="F574" s="6"/>
      <c r="G574" s="6"/>
    </row>
    <row r="575" spans="1:7">
      <c r="A575" s="5"/>
      <c r="B575" s="5"/>
      <c r="C575" s="7"/>
      <c r="D575" s="9"/>
      <c r="E575" s="6"/>
      <c r="F575" s="6"/>
      <c r="G575" s="6"/>
    </row>
    <row r="576" spans="1:7">
      <c r="A576" s="5"/>
      <c r="B576" s="5"/>
      <c r="C576" s="7"/>
      <c r="D576" s="9"/>
      <c r="E576" s="6"/>
      <c r="F576" s="6"/>
      <c r="G576" s="6"/>
    </row>
    <row r="577" spans="1:7">
      <c r="A577" s="5"/>
      <c r="B577" s="5"/>
      <c r="C577" s="7"/>
      <c r="D577" s="9"/>
      <c r="E577" s="6"/>
      <c r="F577" s="6"/>
      <c r="G577" s="6"/>
    </row>
    <row r="578" spans="1:7">
      <c r="A578" s="5"/>
      <c r="B578" s="5"/>
      <c r="C578" s="7"/>
      <c r="D578" s="9"/>
      <c r="E578" s="6"/>
      <c r="F578" s="6"/>
      <c r="G578" s="6"/>
    </row>
    <row r="579" spans="1:7">
      <c r="A579" s="5"/>
      <c r="B579" s="5"/>
      <c r="C579" s="7"/>
      <c r="D579" s="9"/>
      <c r="E579" s="6"/>
      <c r="F579" s="6"/>
      <c r="G579" s="6"/>
    </row>
    <row r="580" spans="1:7">
      <c r="A580" s="5"/>
      <c r="B580" s="5"/>
      <c r="C580" s="7"/>
      <c r="D580" s="9"/>
      <c r="E580" s="6"/>
      <c r="F580" s="6"/>
      <c r="G580" s="6"/>
    </row>
    <row r="581" spans="1:7">
      <c r="A581" s="5"/>
      <c r="B581" s="5"/>
      <c r="C581" s="7"/>
      <c r="D581" s="9"/>
      <c r="E581" s="6"/>
      <c r="F581" s="6"/>
      <c r="G581" s="6"/>
    </row>
    <row r="582" spans="1:7">
      <c r="A582" s="5"/>
      <c r="B582" s="5"/>
      <c r="C582" s="7"/>
      <c r="D582" s="9"/>
      <c r="E582" s="6"/>
      <c r="F582" s="6"/>
      <c r="G582" s="6"/>
    </row>
    <row r="583" spans="1:7">
      <c r="A583" s="5"/>
      <c r="B583" s="5"/>
      <c r="C583" s="7"/>
      <c r="D583" s="9"/>
      <c r="E583" s="6"/>
      <c r="F583" s="6"/>
      <c r="G583" s="6"/>
    </row>
    <row r="584" spans="1:7">
      <c r="A584" s="5"/>
      <c r="B584" s="5"/>
      <c r="C584" s="7"/>
      <c r="D584" s="9"/>
      <c r="E584" s="6"/>
      <c r="F584" s="6"/>
      <c r="G584" s="6"/>
    </row>
    <row r="585" spans="1:7">
      <c r="A585" s="5"/>
      <c r="B585" s="5"/>
      <c r="C585" s="7"/>
      <c r="D585" s="9"/>
      <c r="E585" s="6"/>
      <c r="F585" s="6"/>
      <c r="G585" s="6"/>
    </row>
    <row r="586" spans="1:7">
      <c r="A586" s="5"/>
      <c r="B586" s="5"/>
      <c r="C586" s="7"/>
      <c r="D586" s="9"/>
      <c r="E586" s="6"/>
      <c r="F586" s="6"/>
      <c r="G586" s="6"/>
    </row>
    <row r="587" spans="1:7">
      <c r="A587" s="5"/>
      <c r="B587" s="5"/>
      <c r="C587" s="7"/>
      <c r="D587" s="9"/>
      <c r="E587" s="6"/>
      <c r="F587" s="6"/>
      <c r="G587" s="6"/>
    </row>
    <row r="588" spans="1:7">
      <c r="A588" s="5"/>
      <c r="B588" s="5"/>
      <c r="C588" s="7"/>
      <c r="D588" s="9"/>
      <c r="E588" s="6"/>
      <c r="F588" s="6"/>
      <c r="G588" s="6"/>
    </row>
    <row r="589" spans="1:7">
      <c r="A589" s="5"/>
      <c r="B589" s="5"/>
      <c r="C589" s="7"/>
      <c r="D589" s="9"/>
      <c r="E589" s="6"/>
      <c r="F589" s="6"/>
      <c r="G589" s="6"/>
    </row>
    <row r="590" spans="1:7">
      <c r="A590" s="5"/>
      <c r="B590" s="5"/>
      <c r="C590" s="7"/>
      <c r="D590" s="9"/>
      <c r="E590" s="6"/>
      <c r="F590" s="6"/>
      <c r="G590" s="6"/>
    </row>
    <row r="591" spans="1:7">
      <c r="A591" s="5"/>
      <c r="B591" s="5"/>
      <c r="C591" s="7"/>
      <c r="D591" s="9"/>
      <c r="E591" s="6"/>
      <c r="F591" s="6"/>
      <c r="G591" s="6"/>
    </row>
    <row r="592" spans="1:7">
      <c r="A592" s="5"/>
      <c r="B592" s="5"/>
      <c r="C592" s="7"/>
      <c r="D592" s="9"/>
      <c r="E592" s="6"/>
      <c r="F592" s="6"/>
      <c r="G592" s="6"/>
    </row>
    <row r="593" spans="1:7">
      <c r="A593" s="5"/>
      <c r="B593" s="5"/>
      <c r="C593" s="7"/>
      <c r="D593" s="9"/>
      <c r="E593" s="6"/>
      <c r="F593" s="6"/>
      <c r="G593" s="6"/>
    </row>
    <row r="594" spans="1:7">
      <c r="A594" s="5"/>
      <c r="B594" s="5"/>
      <c r="C594" s="7"/>
      <c r="D594" s="9"/>
      <c r="E594" s="6"/>
      <c r="F594" s="6"/>
      <c r="G594" s="6"/>
    </row>
    <row r="595" spans="1:7">
      <c r="A595" s="5"/>
      <c r="B595" s="5"/>
      <c r="C595" s="7"/>
      <c r="D595" s="9"/>
      <c r="E595" s="6"/>
      <c r="F595" s="6"/>
      <c r="G595" s="6"/>
    </row>
    <row r="596" spans="1:7">
      <c r="A596" s="5"/>
      <c r="B596" s="5"/>
      <c r="C596" s="7"/>
      <c r="D596" s="9"/>
      <c r="E596" s="6"/>
      <c r="F596" s="6"/>
      <c r="G596" s="6"/>
    </row>
    <row r="597" spans="1:7">
      <c r="A597" s="5"/>
      <c r="B597" s="5"/>
      <c r="C597" s="7"/>
      <c r="D597" s="9"/>
      <c r="E597" s="6"/>
      <c r="F597" s="6"/>
      <c r="G597" s="6"/>
    </row>
    <row r="598" spans="1:7">
      <c r="A598" s="5"/>
      <c r="B598" s="5"/>
      <c r="C598" s="7"/>
      <c r="D598" s="9"/>
      <c r="E598" s="6"/>
      <c r="F598" s="6"/>
      <c r="G598" s="6"/>
    </row>
    <row r="599" spans="1:7">
      <c r="A599" s="5"/>
      <c r="B599" s="5"/>
      <c r="C599" s="7"/>
      <c r="D599" s="9"/>
      <c r="E599" s="6"/>
      <c r="F599" s="6"/>
      <c r="G599" s="6"/>
    </row>
    <row r="600" spans="1:7">
      <c r="A600" s="5"/>
      <c r="B600" s="5"/>
      <c r="C600" s="7"/>
      <c r="D600" s="9"/>
      <c r="E600" s="6"/>
      <c r="F600" s="6"/>
      <c r="G600" s="6"/>
    </row>
    <row r="601" spans="1:7">
      <c r="A601" s="5"/>
      <c r="B601" s="5"/>
      <c r="C601" s="7"/>
      <c r="D601" s="9"/>
      <c r="E601" s="6"/>
      <c r="F601" s="6"/>
      <c r="G601" s="6"/>
    </row>
    <row r="602" spans="1:7">
      <c r="A602" s="5"/>
      <c r="B602" s="5"/>
      <c r="C602" s="7"/>
      <c r="D602" s="9"/>
      <c r="E602" s="6"/>
      <c r="F602" s="6"/>
      <c r="G602" s="6"/>
    </row>
    <row r="603" spans="1:7">
      <c r="A603" s="5"/>
      <c r="B603" s="5"/>
      <c r="C603" s="7"/>
      <c r="D603" s="9"/>
      <c r="E603" s="6"/>
      <c r="F603" s="6"/>
      <c r="G603" s="6"/>
    </row>
    <row r="604" spans="1:7">
      <c r="A604" s="5"/>
      <c r="B604" s="5"/>
      <c r="C604" s="7"/>
      <c r="D604" s="9"/>
      <c r="E604" s="6"/>
      <c r="F604" s="6"/>
      <c r="G604" s="6"/>
    </row>
    <row r="605" spans="1:7">
      <c r="A605" s="5"/>
      <c r="B605" s="5"/>
      <c r="C605" s="7"/>
      <c r="D605" s="9"/>
      <c r="E605" s="6"/>
      <c r="F605" s="6"/>
      <c r="G605" s="6"/>
    </row>
    <row r="606" spans="1:7">
      <c r="A606" s="5"/>
      <c r="B606" s="5"/>
      <c r="C606" s="7"/>
      <c r="D606" s="9"/>
      <c r="E606" s="6"/>
      <c r="F606" s="6"/>
      <c r="G606" s="6"/>
    </row>
    <row r="607" spans="1:7">
      <c r="A607" s="5"/>
      <c r="B607" s="5"/>
      <c r="C607" s="7"/>
      <c r="D607" s="9"/>
      <c r="E607" s="6"/>
      <c r="F607" s="6"/>
      <c r="G607" s="6"/>
    </row>
    <row r="608" spans="1:7">
      <c r="A608" s="5"/>
      <c r="B608" s="5"/>
      <c r="C608" s="7"/>
      <c r="D608" s="9"/>
      <c r="E608" s="6"/>
      <c r="F608" s="6"/>
      <c r="G608" s="6"/>
    </row>
    <row r="609" spans="1:7">
      <c r="A609" s="5"/>
      <c r="B609" s="5"/>
      <c r="C609" s="7"/>
      <c r="D609" s="9"/>
      <c r="E609" s="6"/>
      <c r="F609" s="6"/>
      <c r="G609" s="6"/>
    </row>
    <row r="610" spans="1:7">
      <c r="A610" s="5"/>
      <c r="B610" s="5"/>
      <c r="C610" s="7"/>
      <c r="D610" s="9"/>
      <c r="E610" s="6"/>
      <c r="F610" s="6"/>
      <c r="G610" s="6"/>
    </row>
    <row r="611" spans="1:7">
      <c r="A611" s="5"/>
      <c r="B611" s="5"/>
      <c r="C611" s="7"/>
      <c r="D611" s="9"/>
      <c r="E611" s="6"/>
      <c r="F611" s="6"/>
      <c r="G611" s="6"/>
    </row>
    <row r="612" spans="1:7">
      <c r="A612" s="5"/>
      <c r="B612" s="5"/>
      <c r="C612" s="7"/>
      <c r="D612" s="9"/>
      <c r="E612" s="6"/>
      <c r="F612" s="6"/>
      <c r="G612" s="6"/>
    </row>
    <row r="613" spans="1:7">
      <c r="A613" s="5"/>
      <c r="B613" s="5"/>
      <c r="C613" s="7"/>
      <c r="D613" s="9"/>
      <c r="E613" s="6"/>
      <c r="F613" s="6"/>
      <c r="G613" s="6"/>
    </row>
    <row r="614" spans="1:7">
      <c r="A614" s="5"/>
      <c r="B614" s="5"/>
      <c r="C614" s="7"/>
      <c r="D614" s="9"/>
      <c r="E614" s="6"/>
      <c r="F614" s="6"/>
      <c r="G614" s="6"/>
    </row>
    <row r="615" spans="1:7">
      <c r="A615" s="5"/>
      <c r="B615" s="5"/>
      <c r="C615" s="7"/>
      <c r="D615" s="9"/>
      <c r="E615" s="6"/>
      <c r="F615" s="6"/>
      <c r="G615" s="6"/>
    </row>
    <row r="616" spans="1:7">
      <c r="A616" s="5"/>
      <c r="B616" s="5"/>
      <c r="C616" s="7"/>
      <c r="D616" s="9"/>
      <c r="E616" s="6"/>
      <c r="F616" s="6"/>
      <c r="G616" s="6"/>
    </row>
    <row r="617" spans="1:7">
      <c r="A617" s="5"/>
      <c r="B617" s="5"/>
      <c r="C617" s="7"/>
      <c r="D617" s="9"/>
      <c r="E617" s="6"/>
      <c r="F617" s="6"/>
      <c r="G617" s="6"/>
    </row>
    <row r="618" spans="1:7">
      <c r="A618" s="5"/>
      <c r="B618" s="5"/>
      <c r="C618" s="7"/>
      <c r="D618" s="9"/>
      <c r="E618" s="6"/>
      <c r="F618" s="6"/>
      <c r="G618" s="6"/>
    </row>
    <row r="619" spans="1:7">
      <c r="A619" s="5"/>
      <c r="B619" s="5"/>
      <c r="C619" s="7"/>
      <c r="D619" s="9"/>
      <c r="E619" s="6"/>
      <c r="F619" s="6"/>
      <c r="G619" s="6"/>
    </row>
    <row r="620" spans="1:7">
      <c r="A620" s="5"/>
      <c r="B620" s="5"/>
      <c r="C620" s="7"/>
      <c r="D620" s="9"/>
      <c r="E620" s="6"/>
      <c r="F620" s="6"/>
      <c r="G620" s="6"/>
    </row>
    <row r="621" spans="1:7">
      <c r="A621" s="5"/>
      <c r="B621" s="5"/>
      <c r="C621" s="7"/>
      <c r="D621" s="9"/>
      <c r="E621" s="6"/>
      <c r="F621" s="6"/>
      <c r="G621" s="6"/>
    </row>
    <row r="622" spans="1:7">
      <c r="A622" s="5"/>
      <c r="B622" s="5"/>
      <c r="C622" s="7"/>
      <c r="D622" s="9"/>
      <c r="E622" s="6"/>
      <c r="F622" s="6"/>
      <c r="G622" s="6"/>
    </row>
    <row r="623" spans="1:7">
      <c r="A623" s="5"/>
      <c r="B623" s="5"/>
      <c r="C623" s="7"/>
      <c r="D623" s="9"/>
      <c r="E623" s="6"/>
      <c r="F623" s="6"/>
      <c r="G623" s="6"/>
    </row>
    <row r="624" spans="1:7">
      <c r="A624" s="5"/>
      <c r="B624" s="5"/>
      <c r="C624" s="7"/>
      <c r="D624" s="9"/>
      <c r="E624" s="6"/>
      <c r="F624" s="6"/>
      <c r="G624" s="6"/>
    </row>
    <row r="625" spans="1:7">
      <c r="A625" s="5"/>
      <c r="B625" s="5"/>
      <c r="C625" s="7"/>
      <c r="D625" s="9"/>
      <c r="E625" s="6"/>
      <c r="F625" s="6"/>
      <c r="G625" s="6"/>
    </row>
    <row r="626" spans="1:7">
      <c r="A626" s="5"/>
      <c r="B626" s="5"/>
      <c r="C626" s="7"/>
      <c r="D626" s="9"/>
      <c r="E626" s="6"/>
      <c r="F626" s="6"/>
      <c r="G626" s="6"/>
    </row>
    <row r="627" spans="1:7">
      <c r="A627" s="5"/>
      <c r="B627" s="5"/>
      <c r="C627" s="7"/>
      <c r="D627" s="9"/>
      <c r="E627" s="6"/>
      <c r="F627" s="6"/>
      <c r="G627" s="6"/>
    </row>
    <row r="628" spans="1:7">
      <c r="A628" s="5"/>
      <c r="B628" s="5"/>
      <c r="C628" s="7"/>
      <c r="D628" s="8"/>
      <c r="E628" s="6"/>
      <c r="F628" s="6"/>
      <c r="G628" s="6"/>
    </row>
    <row r="629" spans="1:7">
      <c r="A629" s="5"/>
      <c r="B629" s="5"/>
      <c r="C629" s="7"/>
      <c r="D629" s="8"/>
      <c r="E629" s="6"/>
      <c r="F629" s="6"/>
      <c r="G629" s="6"/>
    </row>
    <row r="630" spans="1:7">
      <c r="A630" s="5"/>
      <c r="B630" s="5"/>
      <c r="C630" s="7"/>
      <c r="D630" s="7"/>
      <c r="E630" s="6"/>
      <c r="F630" s="6"/>
      <c r="G630" s="6"/>
    </row>
    <row r="631" spans="1:7">
      <c r="A631" s="5"/>
      <c r="B631" s="5"/>
      <c r="C631" s="5"/>
      <c r="D631" s="5"/>
      <c r="E631" s="5"/>
      <c r="F631" s="5"/>
      <c r="G631" s="5"/>
    </row>
    <row r="632" spans="1:7">
      <c r="A632" s="5"/>
      <c r="B632" s="5"/>
      <c r="C632" s="5"/>
      <c r="D632" s="5"/>
      <c r="E632" s="5"/>
      <c r="F632" s="5"/>
      <c r="G632" s="5"/>
    </row>
    <row r="633" spans="1:7">
      <c r="A633" s="5"/>
      <c r="B633" s="5"/>
      <c r="C633" s="13"/>
      <c r="D633" s="13"/>
      <c r="E633" s="13"/>
      <c r="F633" s="13"/>
      <c r="G633" s="13"/>
    </row>
    <row r="634" spans="1:7">
      <c r="A634" s="5"/>
      <c r="B634" s="5"/>
      <c r="C634" s="7"/>
      <c r="D634" s="7"/>
      <c r="E634" s="7"/>
      <c r="F634" s="7"/>
      <c r="G634" s="7"/>
    </row>
    <row r="635" spans="1:7">
      <c r="A635" s="5"/>
      <c r="B635" s="5"/>
      <c r="C635" s="12"/>
      <c r="D635" s="12"/>
      <c r="E635" s="10"/>
      <c r="F635" s="10"/>
      <c r="G635" s="10"/>
    </row>
    <row r="636" spans="1:7">
      <c r="A636" s="5"/>
      <c r="B636" s="5"/>
      <c r="C636" s="12"/>
      <c r="D636" s="12"/>
      <c r="E636" s="11"/>
      <c r="F636" s="11"/>
      <c r="G636" s="10"/>
    </row>
    <row r="637" spans="1:7">
      <c r="A637" s="5"/>
      <c r="B637" s="5"/>
      <c r="C637" s="7"/>
      <c r="D637" s="9"/>
      <c r="E637" s="6"/>
      <c r="F637" s="6"/>
      <c r="G637" s="6"/>
    </row>
    <row r="638" spans="1:7">
      <c r="A638" s="5"/>
      <c r="B638" s="5"/>
      <c r="C638" s="7"/>
      <c r="D638" s="9"/>
      <c r="E638" s="6"/>
      <c r="F638" s="6"/>
      <c r="G638" s="6"/>
    </row>
    <row r="639" spans="1:7">
      <c r="A639" s="5"/>
      <c r="B639" s="5"/>
      <c r="C639" s="7"/>
      <c r="D639" s="9"/>
      <c r="E639" s="6"/>
      <c r="F639" s="6"/>
      <c r="G639" s="6"/>
    </row>
    <row r="640" spans="1:7">
      <c r="A640" s="5"/>
      <c r="B640" s="5"/>
      <c r="C640" s="7"/>
      <c r="D640" s="9"/>
      <c r="E640" s="6"/>
      <c r="F640" s="6"/>
      <c r="G640" s="6"/>
    </row>
    <row r="641" spans="1:7">
      <c r="A641" s="5"/>
      <c r="B641" s="5"/>
      <c r="C641" s="7"/>
      <c r="D641" s="9"/>
      <c r="E641" s="6"/>
      <c r="F641" s="6"/>
      <c r="G641" s="6"/>
    </row>
    <row r="642" spans="1:7">
      <c r="A642" s="5"/>
      <c r="B642" s="5"/>
      <c r="C642" s="7"/>
      <c r="D642" s="9"/>
      <c r="E642" s="6"/>
      <c r="F642" s="6"/>
      <c r="G642" s="6"/>
    </row>
    <row r="643" spans="1:7">
      <c r="A643" s="5"/>
      <c r="B643" s="5"/>
      <c r="C643" s="7"/>
      <c r="D643" s="9"/>
      <c r="E643" s="6"/>
      <c r="F643" s="6"/>
      <c r="G643" s="6"/>
    </row>
    <row r="644" spans="1:7">
      <c r="A644" s="5"/>
      <c r="B644" s="5"/>
      <c r="C644" s="7"/>
      <c r="D644" s="9"/>
      <c r="E644" s="6"/>
      <c r="F644" s="6"/>
      <c r="G644" s="6"/>
    </row>
    <row r="645" spans="1:7">
      <c r="A645" s="5"/>
      <c r="B645" s="5"/>
      <c r="C645" s="7"/>
      <c r="D645" s="9"/>
      <c r="E645" s="6"/>
      <c r="F645" s="6"/>
      <c r="G645" s="6"/>
    </row>
    <row r="646" spans="1:7">
      <c r="A646" s="5"/>
      <c r="B646" s="5"/>
      <c r="C646" s="7"/>
      <c r="D646" s="9"/>
      <c r="E646" s="6"/>
      <c r="F646" s="6"/>
      <c r="G646" s="6"/>
    </row>
    <row r="647" spans="1:7">
      <c r="A647" s="5"/>
      <c r="B647" s="5"/>
      <c r="C647" s="7"/>
      <c r="D647" s="9"/>
      <c r="E647" s="6"/>
      <c r="F647" s="6"/>
      <c r="G647" s="6"/>
    </row>
    <row r="648" spans="1:7">
      <c r="A648" s="5"/>
      <c r="B648" s="5"/>
      <c r="C648" s="7"/>
      <c r="D648" s="9"/>
      <c r="E648" s="6"/>
      <c r="F648" s="6"/>
      <c r="G648" s="6"/>
    </row>
    <row r="649" spans="1:7">
      <c r="A649" s="5"/>
      <c r="B649" s="5"/>
      <c r="C649" s="7"/>
      <c r="D649" s="9"/>
      <c r="E649" s="6"/>
      <c r="F649" s="6"/>
      <c r="G649" s="6"/>
    </row>
    <row r="650" spans="1:7">
      <c r="A650" s="5"/>
      <c r="B650" s="5"/>
      <c r="C650" s="7"/>
      <c r="D650" s="9"/>
      <c r="E650" s="6"/>
      <c r="F650" s="6"/>
      <c r="G650" s="6"/>
    </row>
    <row r="651" spans="1:7">
      <c r="A651" s="5"/>
      <c r="B651" s="5"/>
      <c r="C651" s="7"/>
      <c r="D651" s="9"/>
      <c r="E651" s="6"/>
      <c r="F651" s="6"/>
      <c r="G651" s="6"/>
    </row>
    <row r="652" spans="1:7">
      <c r="A652" s="5"/>
      <c r="B652" s="5"/>
      <c r="C652" s="7"/>
      <c r="D652" s="9"/>
      <c r="E652" s="6"/>
      <c r="F652" s="6"/>
      <c r="G652" s="6"/>
    </row>
    <row r="653" spans="1:7">
      <c r="A653" s="5"/>
      <c r="B653" s="5"/>
      <c r="C653" s="7"/>
      <c r="D653" s="9"/>
      <c r="E653" s="6"/>
      <c r="F653" s="6"/>
      <c r="G653" s="6"/>
    </row>
    <row r="654" spans="1:7">
      <c r="A654" s="5"/>
      <c r="B654" s="5"/>
      <c r="C654" s="7"/>
      <c r="D654" s="9"/>
      <c r="E654" s="6"/>
      <c r="F654" s="6"/>
      <c r="G654" s="6"/>
    </row>
    <row r="655" spans="1:7">
      <c r="A655" s="5"/>
      <c r="B655" s="5"/>
      <c r="C655" s="7"/>
      <c r="D655" s="9"/>
      <c r="E655" s="6"/>
      <c r="F655" s="6"/>
      <c r="G655" s="6"/>
    </row>
    <row r="656" spans="1:7">
      <c r="A656" s="5"/>
      <c r="B656" s="5"/>
      <c r="C656" s="7"/>
      <c r="D656" s="9"/>
      <c r="E656" s="6"/>
      <c r="F656" s="6"/>
      <c r="G656" s="6"/>
    </row>
    <row r="657" spans="1:7">
      <c r="A657" s="5"/>
      <c r="B657" s="5"/>
      <c r="C657" s="7"/>
      <c r="D657" s="9"/>
      <c r="E657" s="6"/>
      <c r="F657" s="6"/>
      <c r="G657" s="6"/>
    </row>
    <row r="658" spans="1:7">
      <c r="A658" s="5"/>
      <c r="B658" s="5"/>
      <c r="C658" s="7"/>
      <c r="D658" s="9"/>
      <c r="E658" s="6"/>
      <c r="F658" s="6"/>
      <c r="G658" s="6"/>
    </row>
    <row r="659" spans="1:7">
      <c r="A659" s="5"/>
      <c r="B659" s="5"/>
      <c r="C659" s="7"/>
      <c r="D659" s="9"/>
      <c r="E659" s="6"/>
      <c r="F659" s="6"/>
      <c r="G659" s="6"/>
    </row>
    <row r="660" spans="1:7">
      <c r="A660" s="5"/>
      <c r="B660" s="5"/>
      <c r="C660" s="7"/>
      <c r="D660" s="9"/>
      <c r="E660" s="6"/>
      <c r="F660" s="6"/>
      <c r="G660" s="6"/>
    </row>
    <row r="661" spans="1:7">
      <c r="A661" s="5"/>
      <c r="B661" s="5"/>
      <c r="C661" s="7"/>
      <c r="D661" s="9"/>
      <c r="E661" s="6"/>
      <c r="F661" s="6"/>
      <c r="G661" s="6"/>
    </row>
    <row r="662" spans="1:7">
      <c r="A662" s="5"/>
      <c r="B662" s="5"/>
      <c r="C662" s="7"/>
      <c r="D662" s="9"/>
      <c r="E662" s="6"/>
      <c r="F662" s="6"/>
      <c r="G662" s="6"/>
    </row>
    <row r="663" spans="1:7">
      <c r="A663" s="5"/>
      <c r="B663" s="5"/>
      <c r="C663" s="7"/>
      <c r="D663" s="9"/>
      <c r="E663" s="6"/>
      <c r="F663" s="6"/>
      <c r="G663" s="6"/>
    </row>
    <row r="664" spans="1:7">
      <c r="A664" s="5"/>
      <c r="B664" s="5"/>
      <c r="C664" s="7"/>
      <c r="D664" s="9"/>
      <c r="E664" s="6"/>
      <c r="F664" s="6"/>
      <c r="G664" s="6"/>
    </row>
    <row r="665" spans="1:7">
      <c r="A665" s="5"/>
      <c r="B665" s="5"/>
      <c r="C665" s="7"/>
      <c r="D665" s="9"/>
      <c r="E665" s="6"/>
      <c r="F665" s="6"/>
      <c r="G665" s="6"/>
    </row>
    <row r="666" spans="1:7">
      <c r="A666" s="5"/>
      <c r="B666" s="5"/>
      <c r="C666" s="7"/>
      <c r="D666" s="9"/>
      <c r="E666" s="6"/>
      <c r="F666" s="6"/>
      <c r="G666" s="6"/>
    </row>
    <row r="667" spans="1:7">
      <c r="A667" s="5"/>
      <c r="B667" s="5"/>
      <c r="C667" s="7"/>
      <c r="D667" s="9"/>
      <c r="E667" s="6"/>
      <c r="F667" s="6"/>
      <c r="G667" s="6"/>
    </row>
    <row r="668" spans="1:7">
      <c r="A668" s="5"/>
      <c r="B668" s="5"/>
      <c r="C668" s="7"/>
      <c r="D668" s="9"/>
      <c r="E668" s="6"/>
      <c r="F668" s="6"/>
      <c r="G668" s="6"/>
    </row>
    <row r="669" spans="1:7">
      <c r="A669" s="5"/>
      <c r="B669" s="5"/>
      <c r="C669" s="7"/>
      <c r="D669" s="9"/>
      <c r="E669" s="6"/>
      <c r="F669" s="6"/>
      <c r="G669" s="6"/>
    </row>
    <row r="670" spans="1:7">
      <c r="A670" s="5"/>
      <c r="B670" s="5"/>
      <c r="C670" s="7"/>
      <c r="D670" s="9"/>
      <c r="E670" s="6"/>
      <c r="F670" s="6"/>
      <c r="G670" s="6"/>
    </row>
    <row r="671" spans="1:7">
      <c r="A671" s="5"/>
      <c r="B671" s="5"/>
      <c r="C671" s="7"/>
      <c r="D671" s="9"/>
      <c r="E671" s="6"/>
      <c r="F671" s="6"/>
      <c r="G671" s="6"/>
    </row>
    <row r="672" spans="1:7">
      <c r="A672" s="5"/>
      <c r="B672" s="5"/>
      <c r="C672" s="7"/>
      <c r="D672" s="9"/>
      <c r="E672" s="6"/>
      <c r="F672" s="6"/>
      <c r="G672" s="6"/>
    </row>
    <row r="673" spans="1:7">
      <c r="A673" s="5"/>
      <c r="B673" s="5"/>
      <c r="C673" s="7"/>
      <c r="D673" s="9"/>
      <c r="E673" s="6"/>
      <c r="F673" s="6"/>
      <c r="G673" s="6"/>
    </row>
    <row r="674" spans="1:7">
      <c r="A674" s="5"/>
      <c r="B674" s="5"/>
      <c r="C674" s="7"/>
      <c r="D674" s="9"/>
      <c r="E674" s="6"/>
      <c r="F674" s="6"/>
      <c r="G674" s="6"/>
    </row>
    <row r="675" spans="1:7">
      <c r="A675" s="5"/>
      <c r="B675" s="5"/>
      <c r="C675" s="7"/>
      <c r="D675" s="9"/>
      <c r="E675" s="6"/>
      <c r="F675" s="6"/>
      <c r="G675" s="6"/>
    </row>
    <row r="676" spans="1:7">
      <c r="A676" s="5"/>
      <c r="B676" s="5"/>
      <c r="C676" s="7"/>
      <c r="D676" s="9"/>
      <c r="E676" s="6"/>
      <c r="F676" s="6"/>
      <c r="G676" s="6"/>
    </row>
    <row r="677" spans="1:7">
      <c r="A677" s="5"/>
      <c r="B677" s="5"/>
      <c r="C677" s="7"/>
      <c r="D677" s="9"/>
      <c r="E677" s="6"/>
      <c r="F677" s="6"/>
      <c r="G677" s="6"/>
    </row>
    <row r="678" spans="1:7">
      <c r="A678" s="5"/>
      <c r="B678" s="5"/>
      <c r="C678" s="7"/>
      <c r="D678" s="9"/>
      <c r="E678" s="6"/>
      <c r="F678" s="6"/>
      <c r="G678" s="6"/>
    </row>
    <row r="679" spans="1:7">
      <c r="A679" s="5"/>
      <c r="B679" s="5"/>
      <c r="C679" s="7"/>
      <c r="D679" s="9"/>
      <c r="E679" s="6"/>
      <c r="F679" s="6"/>
      <c r="G679" s="6"/>
    </row>
    <row r="680" spans="1:7">
      <c r="A680" s="5"/>
      <c r="B680" s="5"/>
      <c r="C680" s="7"/>
      <c r="D680" s="9"/>
      <c r="E680" s="6"/>
      <c r="F680" s="6"/>
      <c r="G680" s="6"/>
    </row>
    <row r="681" spans="1:7">
      <c r="A681" s="5"/>
      <c r="B681" s="5"/>
      <c r="C681" s="7"/>
      <c r="D681" s="9"/>
      <c r="E681" s="6"/>
      <c r="F681" s="6"/>
      <c r="G681" s="6"/>
    </row>
    <row r="682" spans="1:7">
      <c r="A682" s="5"/>
      <c r="B682" s="5"/>
      <c r="C682" s="7"/>
      <c r="D682" s="9"/>
      <c r="E682" s="6"/>
      <c r="F682" s="6"/>
      <c r="G682" s="6"/>
    </row>
    <row r="683" spans="1:7">
      <c r="A683" s="5"/>
      <c r="B683" s="5"/>
      <c r="C683" s="7"/>
      <c r="D683" s="9"/>
      <c r="E683" s="6"/>
      <c r="F683" s="6"/>
      <c r="G683" s="6"/>
    </row>
    <row r="684" spans="1:7">
      <c r="A684" s="5"/>
      <c r="B684" s="5"/>
      <c r="C684" s="7"/>
      <c r="D684" s="9"/>
      <c r="E684" s="6"/>
      <c r="F684" s="6"/>
      <c r="G684" s="6"/>
    </row>
    <row r="685" spans="1:7">
      <c r="A685" s="5"/>
      <c r="B685" s="5"/>
      <c r="C685" s="7"/>
      <c r="D685" s="9"/>
      <c r="E685" s="6"/>
      <c r="F685" s="6"/>
      <c r="G685" s="6"/>
    </row>
    <row r="686" spans="1:7">
      <c r="A686" s="5"/>
      <c r="B686" s="5"/>
      <c r="C686" s="7"/>
      <c r="D686" s="9"/>
      <c r="E686" s="6"/>
      <c r="F686" s="6"/>
      <c r="G686" s="6"/>
    </row>
    <row r="687" spans="1:7">
      <c r="A687" s="5"/>
      <c r="B687" s="5"/>
      <c r="C687" s="7"/>
      <c r="D687" s="9"/>
      <c r="E687" s="6"/>
      <c r="F687" s="6"/>
      <c r="G687" s="6"/>
    </row>
    <row r="688" spans="1:7">
      <c r="A688" s="5"/>
      <c r="B688" s="5"/>
      <c r="C688" s="7"/>
      <c r="D688" s="9"/>
      <c r="E688" s="6"/>
      <c r="F688" s="6"/>
      <c r="G688" s="6"/>
    </row>
    <row r="689" spans="1:7">
      <c r="A689" s="5"/>
      <c r="B689" s="5"/>
      <c r="C689" s="7"/>
      <c r="D689" s="9"/>
      <c r="E689" s="6"/>
      <c r="F689" s="6"/>
      <c r="G689" s="6"/>
    </row>
    <row r="690" spans="1:7">
      <c r="A690" s="5"/>
      <c r="B690" s="5"/>
      <c r="C690" s="7"/>
      <c r="D690" s="9"/>
      <c r="E690" s="6"/>
      <c r="F690" s="6"/>
      <c r="G690" s="6"/>
    </row>
    <row r="691" spans="1:7">
      <c r="A691" s="5"/>
      <c r="B691" s="5"/>
      <c r="C691" s="7"/>
      <c r="D691" s="9"/>
      <c r="E691" s="6"/>
      <c r="F691" s="6"/>
      <c r="G691" s="6"/>
    </row>
    <row r="692" spans="1:7">
      <c r="A692" s="5"/>
      <c r="B692" s="5"/>
      <c r="C692" s="7"/>
      <c r="D692" s="9"/>
      <c r="E692" s="6"/>
      <c r="F692" s="6"/>
      <c r="G692" s="6"/>
    </row>
    <row r="693" spans="1:7">
      <c r="A693" s="5"/>
      <c r="B693" s="5"/>
      <c r="C693" s="7"/>
      <c r="D693" s="9"/>
      <c r="E693" s="6"/>
      <c r="F693" s="6"/>
      <c r="G693" s="6"/>
    </row>
    <row r="694" spans="1:7">
      <c r="A694" s="5"/>
      <c r="B694" s="5"/>
      <c r="C694" s="7"/>
      <c r="D694" s="9"/>
      <c r="E694" s="6"/>
      <c r="F694" s="6"/>
      <c r="G694" s="6"/>
    </row>
    <row r="695" spans="1:7">
      <c r="A695" s="5"/>
      <c r="B695" s="5"/>
      <c r="C695" s="7"/>
      <c r="D695" s="9"/>
      <c r="E695" s="6"/>
      <c r="F695" s="6"/>
      <c r="G695" s="6"/>
    </row>
    <row r="696" spans="1:7">
      <c r="A696" s="5"/>
      <c r="B696" s="5"/>
      <c r="C696" s="7"/>
      <c r="D696" s="9"/>
      <c r="E696" s="6"/>
      <c r="F696" s="6"/>
      <c r="G696" s="6"/>
    </row>
    <row r="697" spans="1:7">
      <c r="A697" s="5"/>
      <c r="B697" s="5"/>
      <c r="C697" s="7"/>
      <c r="D697" s="9"/>
      <c r="E697" s="6"/>
      <c r="F697" s="6"/>
      <c r="G697" s="6"/>
    </row>
    <row r="698" spans="1:7">
      <c r="A698" s="5"/>
      <c r="B698" s="5"/>
      <c r="C698" s="7"/>
      <c r="D698" s="9"/>
      <c r="E698" s="6"/>
      <c r="F698" s="6"/>
      <c r="G698" s="6"/>
    </row>
    <row r="699" spans="1:7">
      <c r="A699" s="5"/>
      <c r="B699" s="5"/>
      <c r="C699" s="7"/>
      <c r="D699" s="9"/>
      <c r="E699" s="6"/>
      <c r="F699" s="6"/>
      <c r="G699" s="6"/>
    </row>
    <row r="700" spans="1:7">
      <c r="A700" s="5"/>
      <c r="B700" s="5"/>
      <c r="C700" s="7"/>
      <c r="D700" s="9"/>
      <c r="E700" s="6"/>
      <c r="F700" s="6"/>
      <c r="G700" s="6"/>
    </row>
    <row r="701" spans="1:7">
      <c r="A701" s="5"/>
      <c r="B701" s="5"/>
      <c r="C701" s="7"/>
      <c r="D701" s="9"/>
      <c r="E701" s="6"/>
      <c r="F701" s="6"/>
      <c r="G701" s="6"/>
    </row>
    <row r="702" spans="1:7">
      <c r="A702" s="5"/>
      <c r="B702" s="5"/>
      <c r="C702" s="7"/>
      <c r="D702" s="9"/>
      <c r="E702" s="6"/>
      <c r="F702" s="6"/>
      <c r="G702" s="6"/>
    </row>
    <row r="703" spans="1:7">
      <c r="A703" s="5"/>
      <c r="B703" s="5"/>
      <c r="C703" s="7"/>
      <c r="D703" s="9"/>
      <c r="E703" s="6"/>
      <c r="F703" s="6"/>
      <c r="G703" s="6"/>
    </row>
    <row r="704" spans="1:7">
      <c r="A704" s="5"/>
      <c r="B704" s="5"/>
      <c r="C704" s="7"/>
      <c r="D704" s="9"/>
      <c r="E704" s="6"/>
      <c r="F704" s="6"/>
      <c r="G704" s="6"/>
    </row>
    <row r="705" spans="1:7">
      <c r="A705" s="5"/>
      <c r="B705" s="5"/>
      <c r="C705" s="7"/>
      <c r="D705" s="9"/>
      <c r="E705" s="6"/>
      <c r="F705" s="6"/>
      <c r="G705" s="6"/>
    </row>
    <row r="706" spans="1:7">
      <c r="A706" s="5"/>
      <c r="B706" s="5"/>
      <c r="C706" s="7"/>
      <c r="D706" s="9"/>
      <c r="E706" s="6"/>
      <c r="F706" s="6"/>
      <c r="G706" s="6"/>
    </row>
    <row r="707" spans="1:7">
      <c r="A707" s="5"/>
      <c r="B707" s="5"/>
      <c r="C707" s="7"/>
      <c r="D707" s="9"/>
      <c r="E707" s="6"/>
      <c r="F707" s="6"/>
      <c r="G707" s="6"/>
    </row>
    <row r="708" spans="1:7">
      <c r="A708" s="5"/>
      <c r="B708" s="5"/>
      <c r="C708" s="7"/>
      <c r="D708" s="9"/>
      <c r="E708" s="6"/>
      <c r="F708" s="6"/>
      <c r="G708" s="6"/>
    </row>
    <row r="709" spans="1:7">
      <c r="A709" s="5"/>
      <c r="B709" s="5"/>
      <c r="C709" s="7"/>
      <c r="D709" s="9"/>
      <c r="E709" s="6"/>
      <c r="F709" s="6"/>
      <c r="G709" s="6"/>
    </row>
    <row r="710" spans="1:7">
      <c r="A710" s="5"/>
      <c r="B710" s="5"/>
      <c r="C710" s="7"/>
      <c r="D710" s="9"/>
      <c r="E710" s="6"/>
      <c r="F710" s="6"/>
      <c r="G710" s="6"/>
    </row>
    <row r="711" spans="1:7">
      <c r="A711" s="5"/>
      <c r="B711" s="5"/>
      <c r="C711" s="7"/>
      <c r="D711" s="9"/>
      <c r="E711" s="6"/>
      <c r="F711" s="6"/>
      <c r="G711" s="6"/>
    </row>
    <row r="712" spans="1:7">
      <c r="A712" s="5"/>
      <c r="B712" s="5"/>
      <c r="C712" s="7"/>
      <c r="D712" s="9"/>
      <c r="E712" s="6"/>
      <c r="F712" s="6"/>
      <c r="G712" s="6"/>
    </row>
    <row r="713" spans="1:7">
      <c r="A713" s="5"/>
      <c r="B713" s="5"/>
      <c r="C713" s="7"/>
      <c r="D713" s="9"/>
      <c r="E713" s="6"/>
      <c r="F713" s="6"/>
      <c r="G713" s="6"/>
    </row>
    <row r="714" spans="1:7">
      <c r="A714" s="5"/>
      <c r="B714" s="5"/>
      <c r="C714" s="7"/>
      <c r="D714" s="9"/>
      <c r="E714" s="6"/>
      <c r="F714" s="6"/>
      <c r="G714" s="6"/>
    </row>
    <row r="715" spans="1:7">
      <c r="A715" s="5"/>
      <c r="B715" s="5"/>
      <c r="C715" s="7"/>
      <c r="D715" s="9"/>
      <c r="E715" s="6"/>
      <c r="F715" s="6"/>
      <c r="G715" s="6"/>
    </row>
    <row r="716" spans="1:7">
      <c r="A716" s="5"/>
      <c r="B716" s="5"/>
      <c r="C716" s="7"/>
      <c r="D716" s="9"/>
      <c r="E716" s="6"/>
      <c r="F716" s="6"/>
      <c r="G716" s="6"/>
    </row>
    <row r="717" spans="1:7">
      <c r="A717" s="5"/>
      <c r="B717" s="5"/>
      <c r="C717" s="7"/>
      <c r="D717" s="9"/>
      <c r="E717" s="6"/>
      <c r="F717" s="6"/>
      <c r="G717" s="6"/>
    </row>
    <row r="718" spans="1:7">
      <c r="A718" s="5"/>
      <c r="B718" s="5"/>
      <c r="C718" s="7"/>
      <c r="D718" s="9"/>
      <c r="E718" s="6"/>
      <c r="F718" s="6"/>
      <c r="G718" s="6"/>
    </row>
    <row r="719" spans="1:7">
      <c r="A719" s="5"/>
      <c r="B719" s="5"/>
      <c r="C719" s="7"/>
      <c r="D719" s="9"/>
      <c r="E719" s="6"/>
      <c r="F719" s="6"/>
      <c r="G719" s="6"/>
    </row>
    <row r="720" spans="1:7">
      <c r="A720" s="5"/>
      <c r="B720" s="5"/>
      <c r="C720" s="7"/>
      <c r="D720" s="9"/>
      <c r="E720" s="6"/>
      <c r="F720" s="6"/>
      <c r="G720" s="6"/>
    </row>
    <row r="721" spans="1:7">
      <c r="A721" s="5"/>
      <c r="B721" s="5"/>
      <c r="C721" s="7"/>
      <c r="D721" s="9"/>
      <c r="E721" s="6"/>
      <c r="F721" s="6"/>
      <c r="G721" s="6"/>
    </row>
    <row r="722" spans="1:7">
      <c r="A722" s="5"/>
      <c r="B722" s="5"/>
      <c r="C722" s="7"/>
      <c r="D722" s="9"/>
      <c r="E722" s="6"/>
      <c r="F722" s="6"/>
      <c r="G722" s="6"/>
    </row>
    <row r="723" spans="1:7">
      <c r="A723" s="5"/>
      <c r="B723" s="5"/>
      <c r="C723" s="7"/>
      <c r="D723" s="9"/>
      <c r="E723" s="6"/>
      <c r="F723" s="6"/>
      <c r="G723" s="6"/>
    </row>
    <row r="724" spans="1:7">
      <c r="A724" s="5"/>
      <c r="B724" s="5"/>
      <c r="C724" s="7"/>
      <c r="D724" s="9"/>
      <c r="E724" s="6"/>
      <c r="F724" s="6"/>
      <c r="G724" s="6"/>
    </row>
    <row r="725" spans="1:7">
      <c r="A725" s="5"/>
      <c r="B725" s="5"/>
      <c r="C725" s="7"/>
      <c r="D725" s="9"/>
      <c r="E725" s="6"/>
      <c r="F725" s="6"/>
      <c r="G725" s="6"/>
    </row>
    <row r="726" spans="1:7">
      <c r="A726" s="5"/>
      <c r="B726" s="5"/>
      <c r="C726" s="7"/>
      <c r="D726" s="9"/>
      <c r="E726" s="6"/>
      <c r="F726" s="6"/>
      <c r="G726" s="6"/>
    </row>
    <row r="727" spans="1:7">
      <c r="A727" s="5"/>
      <c r="B727" s="5"/>
      <c r="C727" s="7"/>
      <c r="D727" s="7"/>
      <c r="E727" s="6"/>
      <c r="F727" s="6"/>
      <c r="G727" s="6"/>
    </row>
    <row r="728" spans="1:7">
      <c r="A728" s="5"/>
      <c r="B728" s="5"/>
      <c r="C728" s="5"/>
      <c r="D728" s="5"/>
      <c r="E728" s="5"/>
      <c r="F728" s="5"/>
      <c r="G728" s="5"/>
    </row>
    <row r="729" spans="1:7">
      <c r="A729" s="5"/>
      <c r="B729" s="5"/>
      <c r="C729" s="5"/>
      <c r="D729" s="5"/>
      <c r="E729" s="5"/>
      <c r="F729" s="5"/>
      <c r="G729" s="5"/>
    </row>
    <row r="730" spans="1:7">
      <c r="A730" s="5"/>
      <c r="B730" s="5"/>
      <c r="C730" s="13"/>
      <c r="D730" s="13"/>
      <c r="E730" s="13"/>
      <c r="F730" s="13"/>
      <c r="G730" s="13"/>
    </row>
    <row r="731" spans="1:7">
      <c r="A731" s="5"/>
      <c r="B731" s="5"/>
      <c r="C731" s="7"/>
      <c r="D731" s="7"/>
      <c r="E731" s="7"/>
      <c r="F731" s="7"/>
      <c r="G731" s="7"/>
    </row>
    <row r="732" spans="1:7">
      <c r="A732" s="5"/>
      <c r="B732" s="5"/>
      <c r="C732" s="12"/>
      <c r="D732" s="12"/>
      <c r="E732" s="10"/>
      <c r="F732" s="10"/>
      <c r="G732" s="10"/>
    </row>
    <row r="733" spans="1:7">
      <c r="A733" s="5"/>
      <c r="B733" s="5"/>
      <c r="C733" s="12"/>
      <c r="D733" s="12"/>
      <c r="E733" s="11"/>
      <c r="F733" s="11"/>
      <c r="G733" s="10"/>
    </row>
    <row r="734" spans="1:7">
      <c r="A734" s="5"/>
      <c r="B734" s="5"/>
      <c r="C734" s="7"/>
      <c r="D734" s="9"/>
      <c r="E734" s="6"/>
      <c r="F734" s="6"/>
      <c r="G734" s="6"/>
    </row>
    <row r="735" spans="1:7">
      <c r="A735" s="5"/>
      <c r="B735" s="5"/>
      <c r="C735" s="7"/>
      <c r="D735" s="9"/>
      <c r="E735" s="6"/>
      <c r="F735" s="6"/>
      <c r="G735" s="6"/>
    </row>
    <row r="736" spans="1:7">
      <c r="A736" s="5"/>
      <c r="B736" s="5"/>
      <c r="C736" s="7"/>
      <c r="D736" s="9"/>
      <c r="E736" s="6"/>
      <c r="F736" s="6"/>
      <c r="G736" s="6"/>
    </row>
    <row r="737" spans="1:7">
      <c r="A737" s="5"/>
      <c r="B737" s="5"/>
      <c r="C737" s="7"/>
      <c r="D737" s="9"/>
      <c r="E737" s="6"/>
      <c r="F737" s="6"/>
      <c r="G737" s="6"/>
    </row>
    <row r="738" spans="1:7">
      <c r="A738" s="5"/>
      <c r="B738" s="5"/>
      <c r="C738" s="7"/>
      <c r="D738" s="9"/>
      <c r="E738" s="6"/>
      <c r="F738" s="6"/>
      <c r="G738" s="6"/>
    </row>
    <row r="739" spans="1:7">
      <c r="A739" s="5"/>
      <c r="B739" s="5"/>
      <c r="C739" s="7"/>
      <c r="D739" s="9"/>
      <c r="E739" s="6"/>
      <c r="F739" s="6"/>
      <c r="G739" s="6"/>
    </row>
    <row r="740" spans="1:7">
      <c r="A740" s="5"/>
      <c r="B740" s="5"/>
      <c r="C740" s="7"/>
      <c r="D740" s="9"/>
      <c r="E740" s="6"/>
      <c r="F740" s="6"/>
      <c r="G740" s="6"/>
    </row>
    <row r="741" spans="1:7">
      <c r="A741" s="5"/>
      <c r="B741" s="5"/>
      <c r="C741" s="7"/>
      <c r="D741" s="9"/>
      <c r="E741" s="6"/>
      <c r="F741" s="6"/>
      <c r="G741" s="6"/>
    </row>
    <row r="742" spans="1:7">
      <c r="A742" s="5"/>
      <c r="B742" s="5"/>
      <c r="C742" s="7"/>
      <c r="D742" s="9"/>
      <c r="E742" s="6"/>
      <c r="F742" s="6"/>
      <c r="G742" s="6"/>
    </row>
    <row r="743" spans="1:7">
      <c r="A743" s="5"/>
      <c r="B743" s="5"/>
      <c r="C743" s="7"/>
      <c r="D743" s="9"/>
      <c r="E743" s="6"/>
      <c r="F743" s="6"/>
      <c r="G743" s="6"/>
    </row>
    <row r="744" spans="1:7">
      <c r="A744" s="5"/>
      <c r="B744" s="5"/>
      <c r="C744" s="7"/>
      <c r="D744" s="9"/>
      <c r="E744" s="6"/>
      <c r="F744" s="6"/>
      <c r="G744" s="6"/>
    </row>
    <row r="745" spans="1:7">
      <c r="A745" s="5"/>
      <c r="B745" s="5"/>
      <c r="C745" s="7"/>
      <c r="D745" s="9"/>
      <c r="E745" s="6"/>
      <c r="F745" s="6"/>
      <c r="G745" s="6"/>
    </row>
    <row r="746" spans="1:7">
      <c r="A746" s="5"/>
      <c r="B746" s="5"/>
      <c r="C746" s="7"/>
      <c r="D746" s="9"/>
      <c r="E746" s="6"/>
      <c r="F746" s="6"/>
      <c r="G746" s="6"/>
    </row>
    <row r="747" spans="1:7">
      <c r="A747" s="5"/>
      <c r="B747" s="5"/>
      <c r="C747" s="7"/>
      <c r="D747" s="9"/>
      <c r="E747" s="6"/>
      <c r="F747" s="6"/>
      <c r="G747" s="6"/>
    </row>
    <row r="748" spans="1:7">
      <c r="A748" s="5"/>
      <c r="B748" s="5"/>
      <c r="C748" s="7"/>
      <c r="D748" s="9"/>
      <c r="E748" s="6"/>
      <c r="F748" s="6"/>
      <c r="G748" s="6"/>
    </row>
    <row r="749" spans="1:7">
      <c r="A749" s="5"/>
      <c r="B749" s="5"/>
      <c r="C749" s="7"/>
      <c r="D749" s="9"/>
      <c r="E749" s="6"/>
      <c r="F749" s="6"/>
      <c r="G749" s="6"/>
    </row>
    <row r="750" spans="1:7">
      <c r="A750" s="5"/>
      <c r="B750" s="5"/>
      <c r="C750" s="7"/>
      <c r="D750" s="9"/>
      <c r="E750" s="6"/>
      <c r="F750" s="6"/>
      <c r="G750" s="6"/>
    </row>
    <row r="751" spans="1:7">
      <c r="A751" s="5"/>
      <c r="B751" s="5"/>
      <c r="C751" s="7"/>
      <c r="D751" s="9"/>
      <c r="E751" s="6"/>
      <c r="F751" s="6"/>
      <c r="G751" s="6"/>
    </row>
    <row r="752" spans="1:7">
      <c r="A752" s="5"/>
      <c r="B752" s="5"/>
      <c r="C752" s="7"/>
      <c r="D752" s="9"/>
      <c r="E752" s="6"/>
      <c r="F752" s="6"/>
      <c r="G752" s="6"/>
    </row>
    <row r="753" spans="1:7">
      <c r="A753" s="5"/>
      <c r="B753" s="5"/>
      <c r="C753" s="7"/>
      <c r="D753" s="9"/>
      <c r="E753" s="6"/>
      <c r="F753" s="6"/>
      <c r="G753" s="6"/>
    </row>
    <row r="754" spans="1:7">
      <c r="A754" s="5"/>
      <c r="B754" s="5"/>
      <c r="C754" s="7"/>
      <c r="D754" s="9"/>
      <c r="E754" s="6"/>
      <c r="F754" s="6"/>
      <c r="G754" s="6"/>
    </row>
    <row r="755" spans="1:7">
      <c r="A755" s="5"/>
      <c r="B755" s="5"/>
      <c r="C755" s="7"/>
      <c r="D755" s="9"/>
      <c r="E755" s="6"/>
      <c r="F755" s="6"/>
      <c r="G755" s="6"/>
    </row>
    <row r="756" spans="1:7">
      <c r="A756" s="5"/>
      <c r="B756" s="5"/>
      <c r="C756" s="7"/>
      <c r="D756" s="9"/>
      <c r="E756" s="6"/>
      <c r="F756" s="6"/>
      <c r="G756" s="6"/>
    </row>
    <row r="757" spans="1:7">
      <c r="A757" s="5"/>
      <c r="B757" s="5"/>
      <c r="C757" s="7"/>
      <c r="D757" s="9"/>
      <c r="E757" s="6"/>
      <c r="F757" s="6"/>
      <c r="G757" s="6"/>
    </row>
    <row r="758" spans="1:7">
      <c r="A758" s="5"/>
      <c r="B758" s="5"/>
      <c r="C758" s="7"/>
      <c r="D758" s="9"/>
      <c r="E758" s="6"/>
      <c r="F758" s="6"/>
      <c r="G758" s="6"/>
    </row>
    <row r="759" spans="1:7">
      <c r="A759" s="5"/>
      <c r="B759" s="5"/>
      <c r="C759" s="7"/>
      <c r="D759" s="9"/>
      <c r="E759" s="6"/>
      <c r="F759" s="6"/>
      <c r="G759" s="6"/>
    </row>
    <row r="760" spans="1:7">
      <c r="A760" s="5"/>
      <c r="B760" s="5"/>
      <c r="C760" s="7"/>
      <c r="D760" s="9"/>
      <c r="E760" s="6"/>
      <c r="F760" s="6"/>
      <c r="G760" s="6"/>
    </row>
    <row r="761" spans="1:7">
      <c r="A761" s="5"/>
      <c r="B761" s="5"/>
      <c r="C761" s="7"/>
      <c r="D761" s="9"/>
      <c r="E761" s="6"/>
      <c r="F761" s="6"/>
      <c r="G761" s="6"/>
    </row>
    <row r="762" spans="1:7">
      <c r="A762" s="5"/>
      <c r="B762" s="5"/>
      <c r="C762" s="7"/>
      <c r="D762" s="9"/>
      <c r="E762" s="6"/>
      <c r="F762" s="6"/>
      <c r="G762" s="6"/>
    </row>
    <row r="763" spans="1:7">
      <c r="A763" s="5"/>
      <c r="B763" s="5"/>
      <c r="C763" s="7"/>
      <c r="D763" s="9"/>
      <c r="E763" s="6"/>
      <c r="F763" s="6"/>
      <c r="G763" s="6"/>
    </row>
    <row r="764" spans="1:7">
      <c r="A764" s="5"/>
      <c r="B764" s="5"/>
      <c r="C764" s="7"/>
      <c r="D764" s="9"/>
      <c r="E764" s="6"/>
      <c r="F764" s="6"/>
      <c r="G764" s="6"/>
    </row>
    <row r="765" spans="1:7">
      <c r="A765" s="5"/>
      <c r="B765" s="5"/>
      <c r="C765" s="7"/>
      <c r="D765" s="9"/>
      <c r="E765" s="6"/>
      <c r="F765" s="6"/>
      <c r="G765" s="6"/>
    </row>
    <row r="766" spans="1:7">
      <c r="A766" s="5"/>
      <c r="B766" s="5"/>
      <c r="C766" s="7"/>
      <c r="D766" s="9"/>
      <c r="E766" s="6"/>
      <c r="F766" s="6"/>
      <c r="G766" s="6"/>
    </row>
    <row r="767" spans="1:7">
      <c r="A767" s="5"/>
      <c r="B767" s="5"/>
      <c r="C767" s="7"/>
      <c r="D767" s="9"/>
      <c r="E767" s="6"/>
      <c r="F767" s="6"/>
      <c r="G767" s="6"/>
    </row>
    <row r="768" spans="1:7">
      <c r="A768" s="5"/>
      <c r="B768" s="5"/>
      <c r="C768" s="7"/>
      <c r="D768" s="9"/>
      <c r="E768" s="6"/>
      <c r="F768" s="6"/>
      <c r="G768" s="6"/>
    </row>
    <row r="769" spans="1:7">
      <c r="A769" s="5"/>
      <c r="B769" s="5"/>
      <c r="C769" s="7"/>
      <c r="D769" s="9"/>
      <c r="E769" s="6"/>
      <c r="F769" s="6"/>
      <c r="G769" s="6"/>
    </row>
    <row r="770" spans="1:7">
      <c r="A770" s="5"/>
      <c r="B770" s="5"/>
      <c r="C770" s="7"/>
      <c r="D770" s="9"/>
      <c r="E770" s="6"/>
      <c r="F770" s="6"/>
      <c r="G770" s="6"/>
    </row>
    <row r="771" spans="1:7">
      <c r="A771" s="5"/>
      <c r="B771" s="5"/>
      <c r="C771" s="7"/>
      <c r="D771" s="9"/>
      <c r="E771" s="6"/>
      <c r="F771" s="6"/>
      <c r="G771" s="6"/>
    </row>
    <row r="772" spans="1:7">
      <c r="A772" s="5"/>
      <c r="B772" s="5"/>
      <c r="C772" s="7"/>
      <c r="D772" s="9"/>
      <c r="E772" s="6"/>
      <c r="F772" s="6"/>
      <c r="G772" s="6"/>
    </row>
    <row r="773" spans="1:7">
      <c r="A773" s="5"/>
      <c r="B773" s="5"/>
      <c r="C773" s="7"/>
      <c r="D773" s="9"/>
      <c r="E773" s="6"/>
      <c r="F773" s="6"/>
      <c r="G773" s="6"/>
    </row>
    <row r="774" spans="1:7">
      <c r="A774" s="5"/>
      <c r="B774" s="5"/>
      <c r="C774" s="7"/>
      <c r="D774" s="9"/>
      <c r="E774" s="6"/>
      <c r="F774" s="6"/>
      <c r="G774" s="6"/>
    </row>
    <row r="775" spans="1:7">
      <c r="A775" s="5"/>
      <c r="B775" s="5"/>
      <c r="C775" s="7"/>
      <c r="D775" s="9"/>
      <c r="E775" s="6"/>
      <c r="F775" s="6"/>
      <c r="G775" s="6"/>
    </row>
    <row r="776" spans="1:7">
      <c r="A776" s="5"/>
      <c r="B776" s="5"/>
      <c r="C776" s="7"/>
      <c r="D776" s="9"/>
      <c r="E776" s="6"/>
      <c r="F776" s="6"/>
      <c r="G776" s="6"/>
    </row>
    <row r="777" spans="1:7">
      <c r="A777" s="5"/>
      <c r="B777" s="5"/>
      <c r="C777" s="7"/>
      <c r="D777" s="9"/>
      <c r="E777" s="6"/>
      <c r="F777" s="6"/>
      <c r="G777" s="6"/>
    </row>
    <row r="778" spans="1:7">
      <c r="A778" s="5"/>
      <c r="B778" s="5"/>
      <c r="C778" s="7"/>
      <c r="D778" s="9"/>
      <c r="E778" s="6"/>
      <c r="F778" s="6"/>
      <c r="G778" s="6"/>
    </row>
    <row r="779" spans="1:7">
      <c r="A779" s="5"/>
      <c r="B779" s="5"/>
      <c r="C779" s="7"/>
      <c r="D779" s="9"/>
      <c r="E779" s="6"/>
      <c r="F779" s="6"/>
      <c r="G779" s="6"/>
    </row>
    <row r="780" spans="1:7">
      <c r="A780" s="5"/>
      <c r="B780" s="5"/>
      <c r="C780" s="7"/>
      <c r="D780" s="9"/>
      <c r="E780" s="6"/>
      <c r="F780" s="6"/>
      <c r="G780" s="6"/>
    </row>
    <row r="781" spans="1:7">
      <c r="A781" s="5"/>
      <c r="B781" s="5"/>
      <c r="C781" s="7"/>
      <c r="D781" s="9"/>
      <c r="E781" s="6"/>
      <c r="F781" s="6"/>
      <c r="G781" s="6"/>
    </row>
    <row r="782" spans="1:7">
      <c r="A782" s="5"/>
      <c r="B782" s="5"/>
      <c r="C782" s="7"/>
      <c r="D782" s="9"/>
      <c r="E782" s="6"/>
      <c r="F782" s="6"/>
      <c r="G782" s="6"/>
    </row>
    <row r="783" spans="1:7">
      <c r="A783" s="5"/>
      <c r="B783" s="5"/>
      <c r="C783" s="7"/>
      <c r="D783" s="9"/>
      <c r="E783" s="6"/>
      <c r="F783" s="6"/>
      <c r="G783" s="6"/>
    </row>
    <row r="784" spans="1:7">
      <c r="A784" s="5"/>
      <c r="B784" s="5"/>
      <c r="C784" s="7"/>
      <c r="D784" s="9"/>
      <c r="E784" s="6"/>
      <c r="F784" s="6"/>
      <c r="G784" s="6"/>
    </row>
    <row r="785" spans="1:7">
      <c r="A785" s="5"/>
      <c r="B785" s="5"/>
      <c r="C785" s="7"/>
      <c r="D785" s="9"/>
      <c r="E785" s="6"/>
      <c r="F785" s="6"/>
      <c r="G785" s="6"/>
    </row>
    <row r="786" spans="1:7">
      <c r="A786" s="5"/>
      <c r="B786" s="5"/>
      <c r="C786" s="7"/>
      <c r="D786" s="9"/>
      <c r="E786" s="6"/>
      <c r="F786" s="6"/>
      <c r="G786" s="6"/>
    </row>
    <row r="787" spans="1:7">
      <c r="A787" s="5"/>
      <c r="B787" s="5"/>
      <c r="C787" s="7"/>
      <c r="D787" s="9"/>
      <c r="E787" s="6"/>
      <c r="F787" s="6"/>
      <c r="G787" s="6"/>
    </row>
    <row r="788" spans="1:7">
      <c r="A788" s="5"/>
      <c r="B788" s="5"/>
      <c r="C788" s="7"/>
      <c r="D788" s="9"/>
      <c r="E788" s="6"/>
      <c r="F788" s="6"/>
      <c r="G788" s="6"/>
    </row>
    <row r="789" spans="1:7">
      <c r="A789" s="5"/>
      <c r="B789" s="5"/>
      <c r="C789" s="7"/>
      <c r="D789" s="9"/>
      <c r="E789" s="6"/>
      <c r="F789" s="6"/>
      <c r="G789" s="6"/>
    </row>
    <row r="790" spans="1:7">
      <c r="A790" s="5"/>
      <c r="B790" s="5"/>
      <c r="C790" s="7"/>
      <c r="D790" s="9"/>
      <c r="E790" s="6"/>
      <c r="F790" s="6"/>
      <c r="G790" s="6"/>
    </row>
    <row r="791" spans="1:7">
      <c r="A791" s="5"/>
      <c r="B791" s="5"/>
      <c r="C791" s="7"/>
      <c r="D791" s="9"/>
      <c r="E791" s="6"/>
      <c r="F791" s="6"/>
      <c r="G791" s="6"/>
    </row>
    <row r="792" spans="1:7">
      <c r="A792" s="5"/>
      <c r="B792" s="5"/>
      <c r="C792" s="7"/>
      <c r="D792" s="9"/>
      <c r="E792" s="6"/>
      <c r="F792" s="6"/>
      <c r="G792" s="6"/>
    </row>
    <row r="793" spans="1:7">
      <c r="A793" s="5"/>
      <c r="B793" s="5"/>
      <c r="C793" s="7"/>
      <c r="D793" s="9"/>
      <c r="E793" s="6"/>
      <c r="F793" s="6"/>
      <c r="G793" s="6"/>
    </row>
    <row r="794" spans="1:7">
      <c r="A794" s="5"/>
      <c r="B794" s="5"/>
      <c r="C794" s="7"/>
      <c r="D794" s="9"/>
      <c r="E794" s="6"/>
      <c r="F794" s="6"/>
      <c r="G794" s="6"/>
    </row>
    <row r="795" spans="1:7">
      <c r="A795" s="5"/>
      <c r="B795" s="5"/>
      <c r="C795" s="7"/>
      <c r="D795" s="9"/>
      <c r="E795" s="6"/>
      <c r="F795" s="6"/>
      <c r="G795" s="6"/>
    </row>
    <row r="796" spans="1:7">
      <c r="A796" s="5"/>
      <c r="B796" s="5"/>
      <c r="C796" s="7"/>
      <c r="D796" s="9"/>
      <c r="E796" s="6"/>
      <c r="F796" s="6"/>
      <c r="G796" s="6"/>
    </row>
    <row r="797" spans="1:7">
      <c r="A797" s="5"/>
      <c r="B797" s="5"/>
      <c r="C797" s="7"/>
      <c r="D797" s="9"/>
      <c r="E797" s="6"/>
      <c r="F797" s="6"/>
      <c r="G797" s="6"/>
    </row>
    <row r="798" spans="1:7">
      <c r="A798" s="5"/>
      <c r="B798" s="5"/>
      <c r="C798" s="7"/>
      <c r="D798" s="9"/>
      <c r="E798" s="6"/>
      <c r="F798" s="6"/>
      <c r="G798" s="6"/>
    </row>
    <row r="799" spans="1:7">
      <c r="A799" s="5"/>
      <c r="B799" s="5"/>
      <c r="C799" s="7"/>
      <c r="D799" s="9"/>
      <c r="E799" s="6"/>
      <c r="F799" s="6"/>
      <c r="G799" s="6"/>
    </row>
    <row r="800" spans="1:7">
      <c r="A800" s="5"/>
      <c r="B800" s="5"/>
      <c r="C800" s="7"/>
      <c r="D800" s="9"/>
      <c r="E800" s="6"/>
      <c r="F800" s="6"/>
      <c r="G800" s="6"/>
    </row>
    <row r="801" spans="1:7">
      <c r="A801" s="5"/>
      <c r="B801" s="5"/>
      <c r="C801" s="7"/>
      <c r="D801" s="9"/>
      <c r="E801" s="6"/>
      <c r="F801" s="6"/>
      <c r="G801" s="6"/>
    </row>
    <row r="802" spans="1:7">
      <c r="A802" s="5"/>
      <c r="B802" s="5"/>
      <c r="C802" s="7"/>
      <c r="D802" s="9"/>
      <c r="E802" s="6"/>
      <c r="F802" s="6"/>
      <c r="G802" s="6"/>
    </row>
    <row r="803" spans="1:7">
      <c r="A803" s="5"/>
      <c r="B803" s="5"/>
      <c r="C803" s="7"/>
      <c r="D803" s="9"/>
      <c r="E803" s="6"/>
      <c r="F803" s="6"/>
      <c r="G803" s="6"/>
    </row>
    <row r="804" spans="1:7">
      <c r="A804" s="5"/>
      <c r="B804" s="5"/>
      <c r="C804" s="7"/>
      <c r="D804" s="9"/>
      <c r="E804" s="6"/>
      <c r="F804" s="6"/>
      <c r="G804" s="6"/>
    </row>
    <row r="805" spans="1:7">
      <c r="A805" s="5"/>
      <c r="B805" s="5"/>
      <c r="C805" s="7"/>
      <c r="D805" s="9"/>
      <c r="E805" s="6"/>
      <c r="F805" s="6"/>
      <c r="G805" s="6"/>
    </row>
    <row r="806" spans="1:7">
      <c r="A806" s="5"/>
      <c r="B806" s="5"/>
      <c r="C806" s="7"/>
      <c r="D806" s="9"/>
      <c r="E806" s="6"/>
      <c r="F806" s="6"/>
      <c r="G806" s="6"/>
    </row>
    <row r="807" spans="1:7">
      <c r="A807" s="5"/>
      <c r="B807" s="5"/>
      <c r="C807" s="7"/>
      <c r="D807" s="9"/>
      <c r="E807" s="6"/>
      <c r="F807" s="6"/>
      <c r="G807" s="6"/>
    </row>
    <row r="808" spans="1:7">
      <c r="A808" s="5"/>
      <c r="B808" s="5"/>
      <c r="C808" s="7"/>
      <c r="D808" s="9"/>
      <c r="E808" s="6"/>
      <c r="F808" s="6"/>
      <c r="G808" s="6"/>
    </row>
    <row r="809" spans="1:7">
      <c r="A809" s="5"/>
      <c r="B809" s="5"/>
      <c r="C809" s="7"/>
      <c r="D809" s="9"/>
      <c r="E809" s="6"/>
      <c r="F809" s="6"/>
      <c r="G809" s="6"/>
    </row>
    <row r="810" spans="1:7">
      <c r="A810" s="5"/>
      <c r="B810" s="5"/>
      <c r="C810" s="7"/>
      <c r="D810" s="9"/>
      <c r="E810" s="6"/>
      <c r="F810" s="6"/>
      <c r="G810" s="6"/>
    </row>
    <row r="811" spans="1:7">
      <c r="A811" s="5"/>
      <c r="B811" s="5"/>
      <c r="C811" s="7"/>
      <c r="D811" s="9"/>
      <c r="E811" s="6"/>
      <c r="F811" s="6"/>
      <c r="G811" s="6"/>
    </row>
    <row r="812" spans="1:7">
      <c r="A812" s="5"/>
      <c r="B812" s="5"/>
      <c r="C812" s="7"/>
      <c r="D812" s="9"/>
      <c r="E812" s="6"/>
      <c r="F812" s="6"/>
      <c r="G812" s="6"/>
    </row>
    <row r="813" spans="1:7">
      <c r="A813" s="5"/>
      <c r="B813" s="5"/>
      <c r="C813" s="7"/>
      <c r="D813" s="9"/>
      <c r="E813" s="6"/>
      <c r="F813" s="6"/>
      <c r="G813" s="6"/>
    </row>
    <row r="814" spans="1:7">
      <c r="A814" s="5"/>
      <c r="B814" s="5"/>
      <c r="C814" s="7"/>
      <c r="D814" s="9"/>
      <c r="E814" s="6"/>
      <c r="F814" s="6"/>
      <c r="G814" s="6"/>
    </row>
    <row r="815" spans="1:7">
      <c r="A815" s="5"/>
      <c r="B815" s="5"/>
      <c r="C815" s="7"/>
      <c r="D815" s="9"/>
      <c r="E815" s="6"/>
      <c r="F815" s="6"/>
      <c r="G815" s="6"/>
    </row>
    <row r="816" spans="1:7">
      <c r="A816" s="5"/>
      <c r="B816" s="5"/>
      <c r="C816" s="7"/>
      <c r="D816" s="9"/>
      <c r="E816" s="6"/>
      <c r="F816" s="6"/>
      <c r="G816" s="6"/>
    </row>
    <row r="817" spans="1:7">
      <c r="A817" s="5"/>
      <c r="B817" s="5"/>
      <c r="C817" s="7"/>
      <c r="D817" s="9"/>
      <c r="E817" s="6"/>
      <c r="F817" s="6"/>
      <c r="G817" s="6"/>
    </row>
    <row r="818" spans="1:7">
      <c r="A818" s="5"/>
      <c r="B818" s="5"/>
      <c r="C818" s="7"/>
      <c r="D818" s="9"/>
      <c r="E818" s="6"/>
      <c r="F818" s="6"/>
      <c r="G818" s="6"/>
    </row>
    <row r="819" spans="1:7">
      <c r="A819" s="5"/>
      <c r="B819" s="5"/>
      <c r="C819" s="7"/>
      <c r="D819" s="9"/>
      <c r="E819" s="6"/>
      <c r="F819" s="6"/>
      <c r="G819" s="6"/>
    </row>
    <row r="820" spans="1:7">
      <c r="A820" s="5"/>
      <c r="B820" s="5"/>
      <c r="C820" s="7"/>
      <c r="D820" s="9"/>
      <c r="E820" s="6"/>
      <c r="F820" s="6"/>
      <c r="G820" s="6"/>
    </row>
    <row r="821" spans="1:7">
      <c r="A821" s="5"/>
      <c r="B821" s="5"/>
      <c r="C821" s="7"/>
      <c r="D821" s="9"/>
      <c r="E821" s="6"/>
      <c r="F821" s="6"/>
      <c r="G821" s="6"/>
    </row>
    <row r="822" spans="1:7">
      <c r="A822" s="5"/>
      <c r="B822" s="5"/>
      <c r="C822" s="7"/>
      <c r="D822" s="9"/>
      <c r="E822" s="6"/>
      <c r="F822" s="6"/>
      <c r="G822" s="6"/>
    </row>
    <row r="823" spans="1:7">
      <c r="A823" s="5"/>
      <c r="B823" s="5"/>
      <c r="C823" s="7"/>
      <c r="D823" s="9"/>
      <c r="E823" s="6"/>
      <c r="F823" s="6"/>
      <c r="G823" s="6"/>
    </row>
    <row r="824" spans="1:7">
      <c r="A824" s="5"/>
      <c r="B824" s="5"/>
      <c r="C824" s="7"/>
      <c r="D824" s="9"/>
      <c r="E824" s="6"/>
      <c r="F824" s="6"/>
      <c r="G824" s="6"/>
    </row>
    <row r="825" spans="1:7">
      <c r="A825" s="5"/>
      <c r="B825" s="5"/>
      <c r="C825" s="7"/>
      <c r="D825" s="9"/>
      <c r="E825" s="6"/>
      <c r="F825" s="6"/>
      <c r="G825" s="6"/>
    </row>
    <row r="826" spans="1:7">
      <c r="A826" s="5"/>
      <c r="B826" s="5"/>
      <c r="C826" s="7"/>
      <c r="D826" s="9"/>
      <c r="E826" s="6"/>
      <c r="F826" s="6"/>
      <c r="G826" s="6"/>
    </row>
    <row r="827" spans="1:7">
      <c r="A827" s="5"/>
      <c r="B827" s="5"/>
      <c r="C827" s="7"/>
      <c r="D827" s="9"/>
      <c r="E827" s="6"/>
      <c r="F827" s="6"/>
      <c r="G827" s="6"/>
    </row>
    <row r="828" spans="1:7">
      <c r="A828" s="5"/>
      <c r="B828" s="5"/>
      <c r="C828" s="7"/>
      <c r="D828" s="9"/>
      <c r="E828" s="6"/>
      <c r="F828" s="6"/>
      <c r="G828" s="6"/>
    </row>
    <row r="829" spans="1:7">
      <c r="A829" s="5"/>
      <c r="B829" s="5"/>
      <c r="C829" s="7"/>
      <c r="D829" s="9"/>
      <c r="E829" s="6"/>
      <c r="F829" s="6"/>
      <c r="G829" s="6"/>
    </row>
    <row r="830" spans="1:7">
      <c r="A830" s="5"/>
      <c r="B830" s="5"/>
      <c r="C830" s="7"/>
      <c r="D830" s="8"/>
      <c r="E830" s="6"/>
      <c r="F830" s="6"/>
      <c r="G830" s="6"/>
    </row>
    <row r="831" spans="1:7">
      <c r="A831" s="5"/>
      <c r="B831" s="5"/>
      <c r="C831" s="7"/>
      <c r="D831" s="7"/>
      <c r="E831" s="6"/>
      <c r="F831" s="6"/>
      <c r="G831" s="6"/>
    </row>
    <row r="832" spans="1:7">
      <c r="A832" s="5"/>
      <c r="B832" s="5"/>
      <c r="C832" s="5"/>
      <c r="D832" s="5"/>
      <c r="E832" s="5"/>
      <c r="F832" s="5"/>
      <c r="G832" s="5"/>
    </row>
    <row r="833" spans="1:7">
      <c r="A833" s="5"/>
      <c r="B833" s="5"/>
      <c r="C833" s="5"/>
      <c r="D833" s="5"/>
      <c r="E833" s="5"/>
      <c r="F833" s="5"/>
      <c r="G833" s="5"/>
    </row>
    <row r="834" spans="1:7">
      <c r="A834" s="5"/>
      <c r="B834" s="5"/>
      <c r="C834" s="13"/>
      <c r="D834" s="13"/>
      <c r="E834" s="13"/>
      <c r="F834" s="13"/>
      <c r="G834" s="13"/>
    </row>
    <row r="835" spans="1:7">
      <c r="A835" s="5"/>
      <c r="B835" s="5"/>
      <c r="C835" s="7"/>
      <c r="D835" s="7"/>
      <c r="E835" s="7"/>
      <c r="F835" s="7"/>
      <c r="G835" s="7"/>
    </row>
    <row r="836" spans="1:7">
      <c r="A836" s="5"/>
      <c r="B836" s="5"/>
      <c r="C836" s="12"/>
      <c r="D836" s="12"/>
      <c r="E836" s="10"/>
      <c r="F836" s="10"/>
      <c r="G836" s="10"/>
    </row>
    <row r="837" spans="1:7">
      <c r="A837" s="5"/>
      <c r="B837" s="5"/>
      <c r="C837" s="12"/>
      <c r="D837" s="12"/>
      <c r="E837" s="11"/>
      <c r="F837" s="11"/>
      <c r="G837" s="10"/>
    </row>
    <row r="838" spans="1:7">
      <c r="A838" s="5"/>
      <c r="B838" s="5"/>
      <c r="C838" s="7"/>
      <c r="D838" s="9"/>
      <c r="E838" s="6"/>
      <c r="F838" s="6"/>
      <c r="G838" s="6"/>
    </row>
    <row r="839" spans="1:7">
      <c r="A839" s="5"/>
      <c r="B839" s="5"/>
      <c r="C839" s="7"/>
      <c r="D839" s="9"/>
      <c r="E839" s="6"/>
      <c r="F839" s="6"/>
      <c r="G839" s="6"/>
    </row>
    <row r="840" spans="1:7">
      <c r="A840" s="5"/>
      <c r="B840" s="5"/>
      <c r="C840" s="7"/>
      <c r="D840" s="9"/>
      <c r="E840" s="6"/>
      <c r="F840" s="6"/>
      <c r="G840" s="6"/>
    </row>
    <row r="841" spans="1:7">
      <c r="A841" s="5"/>
      <c r="B841" s="5"/>
      <c r="C841" s="7"/>
      <c r="D841" s="9"/>
      <c r="E841" s="6"/>
      <c r="F841" s="6"/>
      <c r="G841" s="6"/>
    </row>
    <row r="842" spans="1:7">
      <c r="A842" s="5"/>
      <c r="B842" s="5"/>
      <c r="C842" s="7"/>
      <c r="D842" s="9"/>
      <c r="E842" s="6"/>
      <c r="F842" s="6"/>
      <c r="G842" s="6"/>
    </row>
    <row r="843" spans="1:7">
      <c r="A843" s="5"/>
      <c r="B843" s="5"/>
      <c r="C843" s="7"/>
      <c r="D843" s="9"/>
      <c r="E843" s="6"/>
      <c r="F843" s="6"/>
      <c r="G843" s="6"/>
    </row>
    <row r="844" spans="1:7">
      <c r="A844" s="5"/>
      <c r="B844" s="5"/>
      <c r="C844" s="7"/>
      <c r="D844" s="9"/>
      <c r="E844" s="6"/>
      <c r="F844" s="6"/>
      <c r="G844" s="6"/>
    </row>
    <row r="845" spans="1:7">
      <c r="A845" s="5"/>
      <c r="B845" s="5"/>
      <c r="C845" s="7"/>
      <c r="D845" s="9"/>
      <c r="E845" s="6"/>
      <c r="F845" s="6"/>
      <c r="G845" s="6"/>
    </row>
    <row r="846" spans="1:7">
      <c r="A846" s="5"/>
      <c r="B846" s="5"/>
      <c r="C846" s="7"/>
      <c r="D846" s="9"/>
      <c r="E846" s="6"/>
      <c r="F846" s="6"/>
      <c r="G846" s="6"/>
    </row>
    <row r="847" spans="1:7">
      <c r="A847" s="5"/>
      <c r="B847" s="5"/>
      <c r="C847" s="7"/>
      <c r="D847" s="9"/>
      <c r="E847" s="6"/>
      <c r="F847" s="6"/>
      <c r="G847" s="6"/>
    </row>
    <row r="848" spans="1:7">
      <c r="A848" s="5"/>
      <c r="B848" s="5"/>
      <c r="C848" s="7"/>
      <c r="D848" s="9"/>
      <c r="E848" s="6"/>
      <c r="F848" s="6"/>
      <c r="G848" s="6"/>
    </row>
    <row r="849" spans="1:7">
      <c r="A849" s="5"/>
      <c r="B849" s="5"/>
      <c r="C849" s="7"/>
      <c r="D849" s="9"/>
      <c r="E849" s="6"/>
      <c r="F849" s="6"/>
      <c r="G849" s="6"/>
    </row>
    <row r="850" spans="1:7">
      <c r="A850" s="5"/>
      <c r="B850" s="5"/>
      <c r="C850" s="7"/>
      <c r="D850" s="9"/>
      <c r="E850" s="6"/>
      <c r="F850" s="6"/>
      <c r="G850" s="6"/>
    </row>
    <row r="851" spans="1:7">
      <c r="A851" s="5"/>
      <c r="B851" s="5"/>
      <c r="C851" s="7"/>
      <c r="D851" s="9"/>
      <c r="E851" s="6"/>
      <c r="F851" s="6"/>
      <c r="G851" s="6"/>
    </row>
    <row r="852" spans="1:7">
      <c r="A852" s="5"/>
      <c r="B852" s="5"/>
      <c r="C852" s="7"/>
      <c r="D852" s="9"/>
      <c r="E852" s="6"/>
      <c r="F852" s="6"/>
      <c r="G852" s="6"/>
    </row>
    <row r="853" spans="1:7">
      <c r="A853" s="5"/>
      <c r="B853" s="5"/>
      <c r="C853" s="7"/>
      <c r="D853" s="9"/>
      <c r="E853" s="6"/>
      <c r="F853" s="6"/>
      <c r="G853" s="6"/>
    </row>
    <row r="854" spans="1:7">
      <c r="A854" s="5"/>
      <c r="B854" s="5"/>
      <c r="C854" s="7"/>
      <c r="D854" s="9"/>
      <c r="E854" s="6"/>
      <c r="F854" s="6"/>
      <c r="G854" s="6"/>
    </row>
    <row r="855" spans="1:7">
      <c r="A855" s="5"/>
      <c r="B855" s="5"/>
      <c r="C855" s="7"/>
      <c r="D855" s="9"/>
      <c r="E855" s="6"/>
      <c r="F855" s="6"/>
      <c r="G855" s="6"/>
    </row>
    <row r="856" spans="1:7">
      <c r="A856" s="5"/>
      <c r="B856" s="5"/>
      <c r="C856" s="7"/>
      <c r="D856" s="9"/>
      <c r="E856" s="6"/>
      <c r="F856" s="6"/>
      <c r="G856" s="6"/>
    </row>
    <row r="857" spans="1:7">
      <c r="A857" s="5"/>
      <c r="B857" s="5"/>
      <c r="C857" s="7"/>
      <c r="D857" s="9"/>
      <c r="E857" s="6"/>
      <c r="F857" s="6"/>
      <c r="G857" s="6"/>
    </row>
    <row r="858" spans="1:7">
      <c r="A858" s="5"/>
      <c r="B858" s="5"/>
      <c r="C858" s="7"/>
      <c r="D858" s="9"/>
      <c r="E858" s="6"/>
      <c r="F858" s="6"/>
      <c r="G858" s="6"/>
    </row>
    <row r="859" spans="1:7">
      <c r="A859" s="5"/>
      <c r="B859" s="5"/>
      <c r="C859" s="7"/>
      <c r="D859" s="9"/>
      <c r="E859" s="6"/>
      <c r="F859" s="6"/>
      <c r="G859" s="6"/>
    </row>
    <row r="860" spans="1:7">
      <c r="A860" s="5"/>
      <c r="B860" s="5"/>
      <c r="C860" s="7"/>
      <c r="D860" s="9"/>
      <c r="E860" s="6"/>
      <c r="F860" s="6"/>
      <c r="G860" s="6"/>
    </row>
    <row r="861" spans="1:7">
      <c r="A861" s="5"/>
      <c r="B861" s="5"/>
      <c r="C861" s="7"/>
      <c r="D861" s="9"/>
      <c r="E861" s="6"/>
      <c r="F861" s="6"/>
      <c r="G861" s="6"/>
    </row>
    <row r="862" spans="1:7">
      <c r="A862" s="5"/>
      <c r="B862" s="5"/>
      <c r="C862" s="7"/>
      <c r="D862" s="9"/>
      <c r="E862" s="6"/>
      <c r="F862" s="6"/>
      <c r="G862" s="6"/>
    </row>
    <row r="863" spans="1:7">
      <c r="A863" s="5"/>
      <c r="B863" s="5"/>
      <c r="C863" s="7"/>
      <c r="D863" s="9"/>
      <c r="E863" s="6"/>
      <c r="F863" s="6"/>
      <c r="G863" s="6"/>
    </row>
    <row r="864" spans="1:7">
      <c r="A864" s="5"/>
      <c r="B864" s="5"/>
      <c r="C864" s="7"/>
      <c r="D864" s="9"/>
      <c r="E864" s="6"/>
      <c r="F864" s="6"/>
      <c r="G864" s="6"/>
    </row>
    <row r="865" spans="1:7">
      <c r="A865" s="5"/>
      <c r="B865" s="5"/>
      <c r="C865" s="7"/>
      <c r="D865" s="9"/>
      <c r="E865" s="6"/>
      <c r="F865" s="6"/>
      <c r="G865" s="6"/>
    </row>
    <row r="866" spans="1:7">
      <c r="A866" s="5"/>
      <c r="B866" s="5"/>
      <c r="C866" s="7"/>
      <c r="D866" s="9"/>
      <c r="E866" s="6"/>
      <c r="F866" s="6"/>
      <c r="G866" s="6"/>
    </row>
    <row r="867" spans="1:7">
      <c r="A867" s="5"/>
      <c r="B867" s="5"/>
      <c r="C867" s="7"/>
      <c r="D867" s="9"/>
      <c r="E867" s="6"/>
      <c r="F867" s="6"/>
      <c r="G867" s="6"/>
    </row>
    <row r="868" spans="1:7">
      <c r="A868" s="5"/>
      <c r="B868" s="5"/>
      <c r="C868" s="7"/>
      <c r="D868" s="9"/>
      <c r="E868" s="6"/>
      <c r="F868" s="6"/>
      <c r="G868" s="6"/>
    </row>
    <row r="869" spans="1:7">
      <c r="A869" s="5"/>
      <c r="B869" s="5"/>
      <c r="C869" s="7"/>
      <c r="D869" s="9"/>
      <c r="E869" s="6"/>
      <c r="F869" s="6"/>
      <c r="G869" s="6"/>
    </row>
    <row r="870" spans="1:7">
      <c r="A870" s="5"/>
      <c r="B870" s="5"/>
      <c r="C870" s="7"/>
      <c r="D870" s="9"/>
      <c r="E870" s="6"/>
      <c r="F870" s="6"/>
      <c r="G870" s="6"/>
    </row>
    <row r="871" spans="1:7">
      <c r="A871" s="5"/>
      <c r="B871" s="5"/>
      <c r="C871" s="7"/>
      <c r="D871" s="9"/>
      <c r="E871" s="6"/>
      <c r="F871" s="6"/>
      <c r="G871" s="6"/>
    </row>
    <row r="872" spans="1:7">
      <c r="A872" s="5"/>
      <c r="B872" s="5"/>
      <c r="C872" s="7"/>
      <c r="D872" s="9"/>
      <c r="E872" s="6"/>
      <c r="F872" s="6"/>
      <c r="G872" s="6"/>
    </row>
    <row r="873" spans="1:7">
      <c r="A873" s="5"/>
      <c r="B873" s="5"/>
      <c r="C873" s="7"/>
      <c r="D873" s="9"/>
      <c r="E873" s="6"/>
      <c r="F873" s="6"/>
      <c r="G873" s="6"/>
    </row>
    <row r="874" spans="1:7">
      <c r="A874" s="5"/>
      <c r="B874" s="5"/>
      <c r="C874" s="7"/>
      <c r="D874" s="9"/>
      <c r="E874" s="6"/>
      <c r="F874" s="6"/>
      <c r="G874" s="6"/>
    </row>
    <row r="875" spans="1:7">
      <c r="A875" s="5"/>
      <c r="B875" s="5"/>
      <c r="C875" s="7"/>
      <c r="D875" s="9"/>
      <c r="E875" s="6"/>
      <c r="F875" s="6"/>
      <c r="G875" s="6"/>
    </row>
    <row r="876" spans="1:7">
      <c r="A876" s="5"/>
      <c r="B876" s="5"/>
      <c r="C876" s="7"/>
      <c r="D876" s="9"/>
      <c r="E876" s="6"/>
      <c r="F876" s="6"/>
      <c r="G876" s="6"/>
    </row>
    <row r="877" spans="1:7">
      <c r="A877" s="5"/>
      <c r="B877" s="5"/>
      <c r="C877" s="7"/>
      <c r="D877" s="9"/>
      <c r="E877" s="6"/>
      <c r="F877" s="6"/>
      <c r="G877" s="6"/>
    </row>
    <row r="878" spans="1:7">
      <c r="A878" s="5"/>
      <c r="B878" s="5"/>
      <c r="C878" s="7"/>
      <c r="D878" s="9"/>
      <c r="E878" s="6"/>
      <c r="F878" s="6"/>
      <c r="G878" s="6"/>
    </row>
    <row r="879" spans="1:7">
      <c r="A879" s="5"/>
      <c r="B879" s="5"/>
      <c r="C879" s="7"/>
      <c r="D879" s="9"/>
      <c r="E879" s="6"/>
      <c r="F879" s="6"/>
      <c r="G879" s="6"/>
    </row>
    <row r="880" spans="1:7">
      <c r="A880" s="5"/>
      <c r="B880" s="5"/>
      <c r="C880" s="7"/>
      <c r="D880" s="9"/>
      <c r="E880" s="6"/>
      <c r="F880" s="6"/>
      <c r="G880" s="6"/>
    </row>
    <row r="881" spans="1:7">
      <c r="A881" s="5"/>
      <c r="B881" s="5"/>
      <c r="C881" s="7"/>
      <c r="D881" s="9"/>
      <c r="E881" s="6"/>
      <c r="F881" s="6"/>
      <c r="G881" s="6"/>
    </row>
    <row r="882" spans="1:7">
      <c r="A882" s="5"/>
      <c r="B882" s="5"/>
      <c r="C882" s="7"/>
      <c r="D882" s="9"/>
      <c r="E882" s="6"/>
      <c r="F882" s="6"/>
      <c r="G882" s="6"/>
    </row>
    <row r="883" spans="1:7">
      <c r="A883" s="5"/>
      <c r="B883" s="5"/>
      <c r="C883" s="7"/>
      <c r="D883" s="9"/>
      <c r="E883" s="6"/>
      <c r="F883" s="6"/>
      <c r="G883" s="6"/>
    </row>
    <row r="884" spans="1:7">
      <c r="A884" s="5"/>
      <c r="B884" s="5"/>
      <c r="C884" s="7"/>
      <c r="D884" s="9"/>
      <c r="E884" s="6"/>
      <c r="F884" s="6"/>
      <c r="G884" s="6"/>
    </row>
    <row r="885" spans="1:7">
      <c r="A885" s="5"/>
      <c r="B885" s="5"/>
      <c r="C885" s="7"/>
      <c r="D885" s="9"/>
      <c r="E885" s="6"/>
      <c r="F885" s="6"/>
      <c r="G885" s="6"/>
    </row>
    <row r="886" spans="1:7">
      <c r="A886" s="5"/>
      <c r="B886" s="5"/>
      <c r="C886" s="7"/>
      <c r="D886" s="9"/>
      <c r="E886" s="6"/>
      <c r="F886" s="6"/>
      <c r="G886" s="6"/>
    </row>
    <row r="887" spans="1:7">
      <c r="A887" s="5"/>
      <c r="B887" s="5"/>
      <c r="C887" s="7"/>
      <c r="D887" s="9"/>
      <c r="E887" s="6"/>
      <c r="F887" s="6"/>
      <c r="G887" s="6"/>
    </row>
    <row r="888" spans="1:7">
      <c r="A888" s="5"/>
      <c r="B888" s="5"/>
      <c r="C888" s="7"/>
      <c r="D888" s="9"/>
      <c r="E888" s="6"/>
      <c r="F888" s="6"/>
      <c r="G888" s="6"/>
    </row>
    <row r="889" spans="1:7">
      <c r="A889" s="5"/>
      <c r="B889" s="5"/>
      <c r="C889" s="7"/>
      <c r="D889" s="9"/>
      <c r="E889" s="6"/>
      <c r="F889" s="6"/>
      <c r="G889" s="6"/>
    </row>
    <row r="890" spans="1:7">
      <c r="A890" s="5"/>
      <c r="B890" s="5"/>
      <c r="C890" s="7"/>
      <c r="D890" s="9"/>
      <c r="E890" s="6"/>
      <c r="F890" s="6"/>
      <c r="G890" s="6"/>
    </row>
    <row r="891" spans="1:7">
      <c r="A891" s="5"/>
      <c r="B891" s="5"/>
      <c r="C891" s="7"/>
      <c r="D891" s="9"/>
      <c r="E891" s="6"/>
      <c r="F891" s="6"/>
      <c r="G891" s="6"/>
    </row>
    <row r="892" spans="1:7">
      <c r="A892" s="5"/>
      <c r="B892" s="5"/>
      <c r="C892" s="7"/>
      <c r="D892" s="9"/>
      <c r="E892" s="6"/>
      <c r="F892" s="6"/>
      <c r="G892" s="6"/>
    </row>
    <row r="893" spans="1:7">
      <c r="A893" s="5"/>
      <c r="B893" s="5"/>
      <c r="C893" s="7"/>
      <c r="D893" s="9"/>
      <c r="E893" s="6"/>
      <c r="F893" s="6"/>
      <c r="G893" s="6"/>
    </row>
    <row r="894" spans="1:7">
      <c r="A894" s="5"/>
      <c r="B894" s="5"/>
      <c r="C894" s="7"/>
      <c r="D894" s="9"/>
      <c r="E894" s="6"/>
      <c r="F894" s="6"/>
      <c r="G894" s="6"/>
    </row>
    <row r="895" spans="1:7">
      <c r="A895" s="5"/>
      <c r="B895" s="5"/>
      <c r="C895" s="7"/>
      <c r="D895" s="9"/>
      <c r="E895" s="6"/>
      <c r="F895" s="6"/>
      <c r="G895" s="6"/>
    </row>
    <row r="896" spans="1:7">
      <c r="A896" s="5"/>
      <c r="B896" s="5"/>
      <c r="C896" s="7"/>
      <c r="D896" s="9"/>
      <c r="E896" s="6"/>
      <c r="F896" s="6"/>
      <c r="G896" s="6"/>
    </row>
    <row r="897" spans="1:7">
      <c r="A897" s="5"/>
      <c r="B897" s="5"/>
      <c r="C897" s="7"/>
      <c r="D897" s="9"/>
      <c r="E897" s="6"/>
      <c r="F897" s="6"/>
      <c r="G897" s="6"/>
    </row>
    <row r="898" spans="1:7">
      <c r="A898" s="5"/>
      <c r="B898" s="5"/>
      <c r="C898" s="7"/>
      <c r="D898" s="9"/>
      <c r="E898" s="6"/>
      <c r="F898" s="6"/>
      <c r="G898" s="6"/>
    </row>
    <row r="899" spans="1:7">
      <c r="A899" s="5"/>
      <c r="B899" s="5"/>
      <c r="C899" s="7"/>
      <c r="D899" s="9"/>
      <c r="E899" s="6"/>
      <c r="F899" s="6"/>
      <c r="G899" s="6"/>
    </row>
    <row r="900" spans="1:7">
      <c r="A900" s="5"/>
      <c r="B900" s="5"/>
      <c r="C900" s="7"/>
      <c r="D900" s="9"/>
      <c r="E900" s="6"/>
      <c r="F900" s="6"/>
      <c r="G900" s="6"/>
    </row>
    <row r="901" spans="1:7">
      <c r="A901" s="5"/>
      <c r="B901" s="5"/>
      <c r="C901" s="7"/>
      <c r="D901" s="9"/>
      <c r="E901" s="6"/>
      <c r="F901" s="6"/>
      <c r="G901" s="6"/>
    </row>
    <row r="902" spans="1:7">
      <c r="A902" s="5"/>
      <c r="B902" s="5"/>
      <c r="C902" s="7"/>
      <c r="D902" s="9"/>
      <c r="E902" s="6"/>
      <c r="F902" s="6"/>
      <c r="G902" s="6"/>
    </row>
    <row r="903" spans="1:7">
      <c r="A903" s="5"/>
      <c r="B903" s="5"/>
      <c r="C903" s="7"/>
      <c r="D903" s="9"/>
      <c r="E903" s="6"/>
      <c r="F903" s="6"/>
      <c r="G903" s="6"/>
    </row>
    <row r="904" spans="1:7">
      <c r="A904" s="5"/>
      <c r="B904" s="5"/>
      <c r="C904" s="7"/>
      <c r="D904" s="9"/>
      <c r="E904" s="6"/>
      <c r="F904" s="6"/>
      <c r="G904" s="6"/>
    </row>
    <row r="905" spans="1:7">
      <c r="A905" s="5"/>
      <c r="B905" s="5"/>
      <c r="C905" s="7"/>
      <c r="D905" s="9"/>
      <c r="E905" s="6"/>
      <c r="F905" s="6"/>
      <c r="G905" s="6"/>
    </row>
    <row r="906" spans="1:7">
      <c r="A906" s="5"/>
      <c r="B906" s="5"/>
      <c r="C906" s="7"/>
      <c r="D906" s="9"/>
      <c r="E906" s="6"/>
      <c r="F906" s="6"/>
      <c r="G906" s="6"/>
    </row>
    <row r="907" spans="1:7">
      <c r="A907" s="5"/>
      <c r="B907" s="5"/>
      <c r="C907" s="7"/>
      <c r="D907" s="9"/>
      <c r="E907" s="6"/>
      <c r="F907" s="6"/>
      <c r="G907" s="6"/>
    </row>
    <row r="908" spans="1:7">
      <c r="A908" s="5"/>
      <c r="B908" s="5"/>
      <c r="C908" s="7"/>
      <c r="D908" s="9"/>
      <c r="E908" s="6"/>
      <c r="F908" s="6"/>
      <c r="G908" s="6"/>
    </row>
    <row r="909" spans="1:7">
      <c r="A909" s="5"/>
      <c r="B909" s="5"/>
      <c r="C909" s="7"/>
      <c r="D909" s="9"/>
      <c r="E909" s="6"/>
      <c r="F909" s="6"/>
      <c r="G909" s="6"/>
    </row>
    <row r="910" spans="1:7">
      <c r="A910" s="5"/>
      <c r="B910" s="5"/>
      <c r="C910" s="7"/>
      <c r="D910" s="9"/>
      <c r="E910" s="6"/>
      <c r="F910" s="6"/>
      <c r="G910" s="6"/>
    </row>
    <row r="911" spans="1:7">
      <c r="A911" s="5"/>
      <c r="B911" s="5"/>
      <c r="C911" s="7"/>
      <c r="D911" s="9"/>
      <c r="E911" s="6"/>
      <c r="F911" s="6"/>
      <c r="G911" s="6"/>
    </row>
    <row r="912" spans="1:7">
      <c r="A912" s="5"/>
      <c r="B912" s="5"/>
      <c r="C912" s="7"/>
      <c r="D912" s="9"/>
      <c r="E912" s="6"/>
      <c r="F912" s="6"/>
      <c r="G912" s="6"/>
    </row>
    <row r="913" spans="1:7">
      <c r="A913" s="5"/>
      <c r="B913" s="5"/>
      <c r="C913" s="7"/>
      <c r="D913" s="9"/>
      <c r="E913" s="6"/>
      <c r="F913" s="6"/>
      <c r="G913" s="6"/>
    </row>
    <row r="914" spans="1:7">
      <c r="A914" s="5"/>
      <c r="B914" s="5"/>
      <c r="C914" s="7"/>
      <c r="D914" s="9"/>
      <c r="E914" s="6"/>
      <c r="F914" s="6"/>
      <c r="G914" s="6"/>
    </row>
    <row r="915" spans="1:7">
      <c r="A915" s="5"/>
      <c r="B915" s="5"/>
      <c r="C915" s="7"/>
      <c r="D915" s="9"/>
      <c r="E915" s="6"/>
      <c r="F915" s="6"/>
      <c r="G915" s="6"/>
    </row>
    <row r="916" spans="1:7">
      <c r="A916" s="5"/>
      <c r="B916" s="5"/>
      <c r="C916" s="7"/>
      <c r="D916" s="9"/>
      <c r="E916" s="6"/>
      <c r="F916" s="6"/>
      <c r="G916" s="6"/>
    </row>
    <row r="917" spans="1:7">
      <c r="A917" s="5"/>
      <c r="B917" s="5"/>
      <c r="C917" s="7"/>
      <c r="D917" s="9"/>
      <c r="E917" s="6"/>
      <c r="F917" s="6"/>
      <c r="G917" s="6"/>
    </row>
    <row r="918" spans="1:7">
      <c r="A918" s="5"/>
      <c r="B918" s="5"/>
      <c r="C918" s="7"/>
      <c r="D918" s="9"/>
      <c r="E918" s="6"/>
      <c r="F918" s="6"/>
      <c r="G918" s="6"/>
    </row>
    <row r="919" spans="1:7">
      <c r="A919" s="5"/>
      <c r="B919" s="5"/>
      <c r="C919" s="7"/>
      <c r="D919" s="9"/>
      <c r="E919" s="6"/>
      <c r="F919" s="6"/>
      <c r="G919" s="6"/>
    </row>
    <row r="920" spans="1:7">
      <c r="A920" s="5"/>
      <c r="B920" s="5"/>
      <c r="C920" s="7"/>
      <c r="D920" s="9"/>
      <c r="E920" s="6"/>
      <c r="F920" s="6"/>
      <c r="G920" s="6"/>
    </row>
    <row r="921" spans="1:7">
      <c r="A921" s="5"/>
      <c r="B921" s="5"/>
      <c r="C921" s="7"/>
      <c r="D921" s="9"/>
      <c r="E921" s="6"/>
      <c r="F921" s="6"/>
      <c r="G921" s="6"/>
    </row>
    <row r="922" spans="1:7">
      <c r="A922" s="5"/>
      <c r="B922" s="5"/>
      <c r="C922" s="7"/>
      <c r="D922" s="9"/>
      <c r="E922" s="6"/>
      <c r="F922" s="6"/>
      <c r="G922" s="6"/>
    </row>
    <row r="923" spans="1:7">
      <c r="A923" s="5"/>
      <c r="B923" s="5"/>
      <c r="C923" s="7"/>
      <c r="D923" s="9"/>
      <c r="E923" s="6"/>
      <c r="F923" s="6"/>
      <c r="G923" s="6"/>
    </row>
    <row r="924" spans="1:7">
      <c r="A924" s="5"/>
      <c r="B924" s="5"/>
      <c r="C924" s="7"/>
      <c r="D924" s="9"/>
      <c r="E924" s="6"/>
      <c r="F924" s="6"/>
      <c r="G924" s="6"/>
    </row>
    <row r="925" spans="1:7">
      <c r="A925" s="5"/>
      <c r="B925" s="5"/>
      <c r="C925" s="7"/>
      <c r="D925" s="9"/>
      <c r="E925" s="6"/>
      <c r="F925" s="6"/>
      <c r="G925" s="6"/>
    </row>
    <row r="926" spans="1:7">
      <c r="A926" s="5"/>
      <c r="B926" s="5"/>
      <c r="C926" s="7"/>
      <c r="D926" s="9"/>
      <c r="E926" s="6"/>
      <c r="F926" s="6"/>
      <c r="G926" s="6"/>
    </row>
    <row r="927" spans="1:7">
      <c r="A927" s="5"/>
      <c r="B927" s="5"/>
      <c r="C927" s="7"/>
      <c r="D927" s="9"/>
      <c r="E927" s="6"/>
      <c r="F927" s="6"/>
      <c r="G927" s="6"/>
    </row>
    <row r="928" spans="1:7">
      <c r="A928" s="5"/>
      <c r="B928" s="5"/>
      <c r="C928" s="7"/>
      <c r="D928" s="9"/>
      <c r="E928" s="6"/>
      <c r="F928" s="6"/>
      <c r="G928" s="6"/>
    </row>
    <row r="929" spans="1:7">
      <c r="A929" s="5"/>
      <c r="B929" s="5"/>
      <c r="C929" s="7"/>
      <c r="D929" s="9"/>
      <c r="E929" s="6"/>
      <c r="F929" s="6"/>
      <c r="G929" s="6"/>
    </row>
    <row r="930" spans="1:7">
      <c r="A930" s="5"/>
      <c r="B930" s="5"/>
      <c r="C930" s="7"/>
      <c r="D930" s="9"/>
      <c r="E930" s="6"/>
      <c r="F930" s="6"/>
      <c r="G930" s="6"/>
    </row>
    <row r="931" spans="1:7">
      <c r="A931" s="5"/>
      <c r="B931" s="5"/>
      <c r="C931" s="7"/>
      <c r="D931" s="9"/>
      <c r="E931" s="6"/>
      <c r="F931" s="6"/>
      <c r="G931" s="6"/>
    </row>
    <row r="932" spans="1:7">
      <c r="A932" s="5"/>
      <c r="B932" s="5"/>
      <c r="C932" s="7"/>
      <c r="D932" s="9"/>
      <c r="E932" s="6"/>
      <c r="F932" s="6"/>
      <c r="G932" s="6"/>
    </row>
    <row r="933" spans="1:7">
      <c r="A933" s="5"/>
      <c r="B933" s="5"/>
      <c r="C933" s="7"/>
      <c r="D933" s="9"/>
      <c r="E933" s="6"/>
      <c r="F933" s="6"/>
      <c r="G933" s="6"/>
    </row>
    <row r="934" spans="1:7">
      <c r="A934" s="5"/>
      <c r="B934" s="5"/>
      <c r="C934" s="7"/>
      <c r="D934" s="8"/>
      <c r="E934" s="6"/>
      <c r="F934" s="6"/>
      <c r="G934" s="6"/>
    </row>
    <row r="935" spans="1:7">
      <c r="A935" s="5"/>
      <c r="B935" s="5"/>
      <c r="C935" s="7"/>
      <c r="D935" s="8"/>
      <c r="E935" s="6"/>
      <c r="F935" s="6"/>
      <c r="G935" s="6"/>
    </row>
    <row r="936" spans="1:7">
      <c r="A936" s="5"/>
      <c r="B936" s="5"/>
      <c r="C936" s="7"/>
      <c r="D936" s="7"/>
      <c r="E936" s="6"/>
      <c r="F936" s="6"/>
      <c r="G936" s="6"/>
    </row>
    <row r="937" spans="1:7">
      <c r="A937" s="5"/>
      <c r="B937" s="5"/>
      <c r="C937" s="5"/>
      <c r="D937" s="5"/>
      <c r="E937" s="5"/>
      <c r="F937" s="5"/>
      <c r="G937" s="5"/>
    </row>
    <row r="938" spans="1:7">
      <c r="A938" s="5"/>
      <c r="B938" s="5"/>
      <c r="C938" s="5"/>
      <c r="D938" s="5"/>
      <c r="E938" s="5"/>
      <c r="F938" s="5"/>
      <c r="G938" s="5"/>
    </row>
    <row r="939" spans="1:7">
      <c r="A939" s="5"/>
      <c r="B939" s="5"/>
      <c r="C939" s="13"/>
      <c r="D939" s="13"/>
      <c r="E939" s="13"/>
      <c r="F939" s="13"/>
      <c r="G939" s="13"/>
    </row>
    <row r="940" spans="1:7">
      <c r="A940" s="5"/>
      <c r="B940" s="5"/>
      <c r="C940" s="7"/>
      <c r="D940" s="7"/>
      <c r="E940" s="7"/>
      <c r="F940" s="7"/>
      <c r="G940" s="7"/>
    </row>
    <row r="941" spans="1:7">
      <c r="A941" s="5"/>
      <c r="B941" s="5"/>
      <c r="C941" s="12"/>
      <c r="D941" s="12"/>
      <c r="E941" s="10"/>
      <c r="F941" s="10"/>
      <c r="G941" s="10"/>
    </row>
    <row r="942" spans="1:7">
      <c r="A942" s="5"/>
      <c r="B942" s="5"/>
      <c r="C942" s="12"/>
      <c r="D942" s="12"/>
      <c r="E942" s="11"/>
      <c r="F942" s="11"/>
      <c r="G942" s="10"/>
    </row>
    <row r="943" spans="1:7">
      <c r="A943" s="5"/>
      <c r="B943" s="5"/>
      <c r="C943" s="7"/>
      <c r="D943" s="9"/>
      <c r="E943" s="6"/>
      <c r="F943" s="6"/>
      <c r="G943" s="6"/>
    </row>
    <row r="944" spans="1:7">
      <c r="A944" s="5"/>
      <c r="B944" s="5"/>
      <c r="C944" s="7"/>
      <c r="D944" s="9"/>
      <c r="E944" s="6"/>
      <c r="F944" s="6"/>
      <c r="G944" s="6"/>
    </row>
    <row r="945" spans="1:7">
      <c r="A945" s="5"/>
      <c r="B945" s="5"/>
      <c r="C945" s="7"/>
      <c r="D945" s="9"/>
      <c r="E945" s="6"/>
      <c r="F945" s="6"/>
      <c r="G945" s="6"/>
    </row>
    <row r="946" spans="1:7">
      <c r="A946" s="5"/>
      <c r="B946" s="5"/>
      <c r="C946" s="7"/>
      <c r="D946" s="9"/>
      <c r="E946" s="6"/>
      <c r="F946" s="6"/>
      <c r="G946" s="6"/>
    </row>
    <row r="947" spans="1:7">
      <c r="A947" s="5"/>
      <c r="B947" s="5"/>
      <c r="C947" s="7"/>
      <c r="D947" s="9"/>
      <c r="E947" s="6"/>
      <c r="F947" s="6"/>
      <c r="G947" s="6"/>
    </row>
    <row r="948" spans="1:7">
      <c r="A948" s="5"/>
      <c r="B948" s="5"/>
      <c r="C948" s="7"/>
      <c r="D948" s="9"/>
      <c r="E948" s="6"/>
      <c r="F948" s="6"/>
      <c r="G948" s="6"/>
    </row>
    <row r="949" spans="1:7">
      <c r="A949" s="5"/>
      <c r="B949" s="5"/>
      <c r="C949" s="7"/>
      <c r="D949" s="9"/>
      <c r="E949" s="6"/>
      <c r="F949" s="6"/>
      <c r="G949" s="6"/>
    </row>
    <row r="950" spans="1:7">
      <c r="A950" s="5"/>
      <c r="B950" s="5"/>
      <c r="C950" s="7"/>
      <c r="D950" s="9"/>
      <c r="E950" s="6"/>
      <c r="F950" s="6"/>
      <c r="G950" s="6"/>
    </row>
    <row r="951" spans="1:7">
      <c r="A951" s="5"/>
      <c r="B951" s="5"/>
      <c r="C951" s="7"/>
      <c r="D951" s="9"/>
      <c r="E951" s="6"/>
      <c r="F951" s="6"/>
      <c r="G951" s="6"/>
    </row>
    <row r="952" spans="1:7">
      <c r="A952" s="5"/>
      <c r="B952" s="5"/>
      <c r="C952" s="7"/>
      <c r="D952" s="9"/>
      <c r="E952" s="6"/>
      <c r="F952" s="6"/>
      <c r="G952" s="6"/>
    </row>
    <row r="953" spans="1:7">
      <c r="A953" s="5"/>
      <c r="B953" s="5"/>
      <c r="C953" s="7"/>
      <c r="D953" s="9"/>
      <c r="E953" s="6"/>
      <c r="F953" s="6"/>
      <c r="G953" s="6"/>
    </row>
    <row r="954" spans="1:7">
      <c r="A954" s="5"/>
      <c r="B954" s="5"/>
      <c r="C954" s="7"/>
      <c r="D954" s="9"/>
      <c r="E954" s="6"/>
      <c r="F954" s="6"/>
      <c r="G954" s="6"/>
    </row>
    <row r="955" spans="1:7">
      <c r="A955" s="5"/>
      <c r="B955" s="5"/>
      <c r="C955" s="7"/>
      <c r="D955" s="9"/>
      <c r="E955" s="6"/>
      <c r="F955" s="6"/>
      <c r="G955" s="6"/>
    </row>
    <row r="956" spans="1:7">
      <c r="A956" s="5"/>
      <c r="B956" s="5"/>
      <c r="C956" s="7"/>
      <c r="D956" s="9"/>
      <c r="E956" s="6"/>
      <c r="F956" s="6"/>
      <c r="G956" s="6"/>
    </row>
    <row r="957" spans="1:7">
      <c r="A957" s="5"/>
      <c r="B957" s="5"/>
      <c r="C957" s="7"/>
      <c r="D957" s="9"/>
      <c r="E957" s="6"/>
      <c r="F957" s="6"/>
      <c r="G957" s="6"/>
    </row>
    <row r="958" spans="1:7">
      <c r="A958" s="5"/>
      <c r="B958" s="5"/>
      <c r="C958" s="7"/>
      <c r="D958" s="9"/>
      <c r="E958" s="6"/>
      <c r="F958" s="6"/>
      <c r="G958" s="6"/>
    </row>
    <row r="959" spans="1:7">
      <c r="A959" s="5"/>
      <c r="B959" s="5"/>
      <c r="C959" s="7"/>
      <c r="D959" s="9"/>
      <c r="E959" s="6"/>
      <c r="F959" s="6"/>
      <c r="G959" s="6"/>
    </row>
    <row r="960" spans="1:7">
      <c r="A960" s="5"/>
      <c r="B960" s="5"/>
      <c r="C960" s="7"/>
      <c r="D960" s="9"/>
      <c r="E960" s="6"/>
      <c r="F960" s="6"/>
      <c r="G960" s="6"/>
    </row>
    <row r="961" spans="1:7">
      <c r="A961" s="5"/>
      <c r="B961" s="5"/>
      <c r="C961" s="7"/>
      <c r="D961" s="9"/>
      <c r="E961" s="6"/>
      <c r="F961" s="6"/>
      <c r="G961" s="6"/>
    </row>
    <row r="962" spans="1:7">
      <c r="A962" s="5"/>
      <c r="B962" s="5"/>
      <c r="C962" s="7"/>
      <c r="D962" s="9"/>
      <c r="E962" s="6"/>
      <c r="F962" s="6"/>
      <c r="G962" s="6"/>
    </row>
    <row r="963" spans="1:7">
      <c r="A963" s="5"/>
      <c r="B963" s="5"/>
      <c r="C963" s="7"/>
      <c r="D963" s="9"/>
      <c r="E963" s="6"/>
      <c r="F963" s="6"/>
      <c r="G963" s="6"/>
    </row>
    <row r="964" spans="1:7">
      <c r="A964" s="5"/>
      <c r="B964" s="5"/>
      <c r="C964" s="7"/>
      <c r="D964" s="9"/>
      <c r="E964" s="6"/>
      <c r="F964" s="6"/>
      <c r="G964" s="6"/>
    </row>
    <row r="965" spans="1:7">
      <c r="A965" s="5"/>
      <c r="B965" s="5"/>
      <c r="C965" s="7"/>
      <c r="D965" s="9"/>
      <c r="E965" s="6"/>
      <c r="F965" s="6"/>
      <c r="G965" s="6"/>
    </row>
    <row r="966" spans="1:7">
      <c r="A966" s="5"/>
      <c r="B966" s="5"/>
      <c r="C966" s="7"/>
      <c r="D966" s="9"/>
      <c r="E966" s="6"/>
      <c r="F966" s="6"/>
      <c r="G966" s="6"/>
    </row>
    <row r="967" spans="1:7">
      <c r="A967" s="5"/>
      <c r="B967" s="5"/>
      <c r="C967" s="7"/>
      <c r="D967" s="9"/>
      <c r="E967" s="6"/>
      <c r="F967" s="6"/>
      <c r="G967" s="6"/>
    </row>
    <row r="968" spans="1:7">
      <c r="A968" s="5"/>
      <c r="B968" s="5"/>
      <c r="C968" s="7"/>
      <c r="D968" s="9"/>
      <c r="E968" s="6"/>
      <c r="F968" s="6"/>
      <c r="G968" s="6"/>
    </row>
    <row r="969" spans="1:7">
      <c r="A969" s="5"/>
      <c r="B969" s="5"/>
      <c r="C969" s="7"/>
      <c r="D969" s="9"/>
      <c r="E969" s="6"/>
      <c r="F969" s="6"/>
      <c r="G969" s="6"/>
    </row>
    <row r="970" spans="1:7">
      <c r="A970" s="5"/>
      <c r="B970" s="5"/>
      <c r="C970" s="7"/>
      <c r="D970" s="9"/>
      <c r="E970" s="6"/>
      <c r="F970" s="6"/>
      <c r="G970" s="6"/>
    </row>
    <row r="971" spans="1:7">
      <c r="A971" s="5"/>
      <c r="B971" s="5"/>
      <c r="C971" s="7"/>
      <c r="D971" s="9"/>
      <c r="E971" s="6"/>
      <c r="F971" s="6"/>
      <c r="G971" s="6"/>
    </row>
    <row r="972" spans="1:7">
      <c r="A972" s="5"/>
      <c r="B972" s="5"/>
      <c r="C972" s="7"/>
      <c r="D972" s="9"/>
      <c r="E972" s="6"/>
      <c r="F972" s="6"/>
      <c r="G972" s="6"/>
    </row>
    <row r="973" spans="1:7">
      <c r="A973" s="5"/>
      <c r="B973" s="5"/>
      <c r="C973" s="7"/>
      <c r="D973" s="9"/>
      <c r="E973" s="6"/>
      <c r="F973" s="6"/>
      <c r="G973" s="6"/>
    </row>
    <row r="974" spans="1:7">
      <c r="A974" s="5"/>
      <c r="B974" s="5"/>
      <c r="C974" s="7"/>
      <c r="D974" s="9"/>
      <c r="E974" s="6"/>
      <c r="F974" s="6"/>
      <c r="G974" s="6"/>
    </row>
    <row r="975" spans="1:7">
      <c r="A975" s="5"/>
      <c r="B975" s="5"/>
      <c r="C975" s="7"/>
      <c r="D975" s="9"/>
      <c r="E975" s="6"/>
      <c r="F975" s="6"/>
      <c r="G975" s="6"/>
    </row>
    <row r="976" spans="1:7">
      <c r="A976" s="5"/>
      <c r="B976" s="5"/>
      <c r="C976" s="7"/>
      <c r="D976" s="9"/>
      <c r="E976" s="6"/>
      <c r="F976" s="6"/>
      <c r="G976" s="6"/>
    </row>
    <row r="977" spans="1:7">
      <c r="A977" s="5"/>
      <c r="B977" s="5"/>
      <c r="C977" s="7"/>
      <c r="D977" s="9"/>
      <c r="E977" s="6"/>
      <c r="F977" s="6"/>
      <c r="G977" s="6"/>
    </row>
    <row r="978" spans="1:7">
      <c r="A978" s="5"/>
      <c r="B978" s="5"/>
      <c r="C978" s="7"/>
      <c r="D978" s="9"/>
      <c r="E978" s="6"/>
      <c r="F978" s="6"/>
      <c r="G978" s="6"/>
    </row>
    <row r="979" spans="1:7">
      <c r="A979" s="5"/>
      <c r="B979" s="5"/>
      <c r="C979" s="7"/>
      <c r="D979" s="9"/>
      <c r="E979" s="6"/>
      <c r="F979" s="6"/>
      <c r="G979" s="6"/>
    </row>
    <row r="980" spans="1:7">
      <c r="A980" s="5"/>
      <c r="B980" s="5"/>
      <c r="C980" s="7"/>
      <c r="D980" s="9"/>
      <c r="E980" s="6"/>
      <c r="F980" s="6"/>
      <c r="G980" s="6"/>
    </row>
    <row r="981" spans="1:7">
      <c r="A981" s="5"/>
      <c r="B981" s="5"/>
      <c r="C981" s="7"/>
      <c r="D981" s="9"/>
      <c r="E981" s="6"/>
      <c r="F981" s="6"/>
      <c r="G981" s="6"/>
    </row>
    <row r="982" spans="1:7">
      <c r="A982" s="5"/>
      <c r="B982" s="5"/>
      <c r="C982" s="7"/>
      <c r="D982" s="9"/>
      <c r="E982" s="6"/>
      <c r="F982" s="6"/>
      <c r="G982" s="6"/>
    </row>
    <row r="983" spans="1:7">
      <c r="A983" s="5"/>
      <c r="B983" s="5"/>
      <c r="C983" s="7"/>
      <c r="D983" s="9"/>
      <c r="E983" s="6"/>
      <c r="F983" s="6"/>
      <c r="G983" s="6"/>
    </row>
    <row r="984" spans="1:7">
      <c r="A984" s="5"/>
      <c r="B984" s="5"/>
      <c r="C984" s="7"/>
      <c r="D984" s="9"/>
      <c r="E984" s="6"/>
      <c r="F984" s="6"/>
      <c r="G984" s="6"/>
    </row>
    <row r="985" spans="1:7">
      <c r="A985" s="5"/>
      <c r="B985" s="5"/>
      <c r="C985" s="7"/>
      <c r="D985" s="9"/>
      <c r="E985" s="6"/>
      <c r="F985" s="6"/>
      <c r="G985" s="6"/>
    </row>
    <row r="986" spans="1:7">
      <c r="A986" s="5"/>
      <c r="B986" s="5"/>
      <c r="C986" s="7"/>
      <c r="D986" s="9"/>
      <c r="E986" s="6"/>
      <c r="F986" s="6"/>
      <c r="G986" s="6"/>
    </row>
    <row r="987" spans="1:7">
      <c r="A987" s="5"/>
      <c r="B987" s="5"/>
      <c r="C987" s="7"/>
      <c r="D987" s="9"/>
      <c r="E987" s="6"/>
      <c r="F987" s="6"/>
      <c r="G987" s="6"/>
    </row>
    <row r="988" spans="1:7">
      <c r="A988" s="5"/>
      <c r="B988" s="5"/>
      <c r="C988" s="7"/>
      <c r="D988" s="9"/>
      <c r="E988" s="6"/>
      <c r="F988" s="6"/>
      <c r="G988" s="6"/>
    </row>
    <row r="989" spans="1:7">
      <c r="A989" s="5"/>
      <c r="B989" s="5"/>
      <c r="C989" s="7"/>
      <c r="D989" s="9"/>
      <c r="E989" s="6"/>
      <c r="F989" s="6"/>
      <c r="G989" s="6"/>
    </row>
    <row r="990" spans="1:7">
      <c r="A990" s="5"/>
      <c r="B990" s="5"/>
      <c r="C990" s="7"/>
      <c r="D990" s="9"/>
      <c r="E990" s="6"/>
      <c r="F990" s="6"/>
      <c r="G990" s="6"/>
    </row>
    <row r="991" spans="1:7">
      <c r="A991" s="5"/>
      <c r="B991" s="5"/>
      <c r="C991" s="7"/>
      <c r="D991" s="9"/>
      <c r="E991" s="6"/>
      <c r="F991" s="6"/>
      <c r="G991" s="6"/>
    </row>
    <row r="992" spans="1:7">
      <c r="A992" s="5"/>
      <c r="B992" s="5"/>
      <c r="C992" s="7"/>
      <c r="D992" s="9"/>
      <c r="E992" s="6"/>
      <c r="F992" s="6"/>
      <c r="G992" s="6"/>
    </row>
    <row r="993" spans="1:7">
      <c r="A993" s="5"/>
      <c r="B993" s="5"/>
      <c r="C993" s="7"/>
      <c r="D993" s="9"/>
      <c r="E993" s="6"/>
      <c r="F993" s="6"/>
      <c r="G993" s="6"/>
    </row>
    <row r="994" spans="1:7">
      <c r="A994" s="5"/>
      <c r="B994" s="5"/>
      <c r="C994" s="7"/>
      <c r="D994" s="9"/>
      <c r="E994" s="6"/>
      <c r="F994" s="6"/>
      <c r="G994" s="6"/>
    </row>
    <row r="995" spans="1:7">
      <c r="A995" s="5"/>
      <c r="B995" s="5"/>
      <c r="C995" s="7"/>
      <c r="D995" s="9"/>
      <c r="E995" s="6"/>
      <c r="F995" s="6"/>
      <c r="G995" s="6"/>
    </row>
    <row r="996" spans="1:7">
      <c r="A996" s="5"/>
      <c r="B996" s="5"/>
      <c r="C996" s="7"/>
      <c r="D996" s="9"/>
      <c r="E996" s="6"/>
      <c r="F996" s="6"/>
      <c r="G996" s="6"/>
    </row>
    <row r="997" spans="1:7">
      <c r="A997" s="5"/>
      <c r="B997" s="5"/>
      <c r="C997" s="7"/>
      <c r="D997" s="9"/>
      <c r="E997" s="6"/>
      <c r="F997" s="6"/>
      <c r="G997" s="6"/>
    </row>
    <row r="998" spans="1:7">
      <c r="A998" s="5"/>
      <c r="B998" s="5"/>
      <c r="C998" s="7"/>
      <c r="D998" s="9"/>
      <c r="E998" s="6"/>
      <c r="F998" s="6"/>
      <c r="G998" s="6"/>
    </row>
    <row r="999" spans="1:7">
      <c r="A999" s="5"/>
      <c r="B999" s="5"/>
      <c r="C999" s="7"/>
      <c r="D999" s="9"/>
      <c r="E999" s="6"/>
      <c r="F999" s="6"/>
      <c r="G999" s="6"/>
    </row>
    <row r="1000" spans="1:7">
      <c r="A1000" s="5"/>
      <c r="B1000" s="5"/>
      <c r="C1000" s="7"/>
      <c r="D1000" s="9"/>
      <c r="E1000" s="6"/>
      <c r="F1000" s="6"/>
      <c r="G1000" s="6"/>
    </row>
    <row r="1001" spans="1:7">
      <c r="A1001" s="5"/>
      <c r="B1001" s="5"/>
      <c r="C1001" s="7"/>
      <c r="D1001" s="9"/>
      <c r="E1001" s="6"/>
      <c r="F1001" s="6"/>
      <c r="G1001" s="6"/>
    </row>
    <row r="1002" spans="1:7">
      <c r="A1002" s="5"/>
      <c r="B1002" s="5"/>
      <c r="C1002" s="7"/>
      <c r="D1002" s="9"/>
      <c r="E1002" s="6"/>
      <c r="F1002" s="6"/>
      <c r="G1002" s="6"/>
    </row>
    <row r="1003" spans="1:7">
      <c r="A1003" s="5"/>
      <c r="B1003" s="5"/>
      <c r="C1003" s="7"/>
      <c r="D1003" s="9"/>
      <c r="E1003" s="6"/>
      <c r="F1003" s="6"/>
      <c r="G1003" s="6"/>
    </row>
    <row r="1004" spans="1:7">
      <c r="A1004" s="5"/>
      <c r="B1004" s="5"/>
      <c r="C1004" s="7"/>
      <c r="D1004" s="9"/>
      <c r="E1004" s="6"/>
      <c r="F1004" s="6"/>
      <c r="G1004" s="6"/>
    </row>
    <row r="1005" spans="1:7">
      <c r="A1005" s="5"/>
      <c r="B1005" s="5"/>
      <c r="C1005" s="7"/>
      <c r="D1005" s="9"/>
      <c r="E1005" s="6"/>
      <c r="F1005" s="6"/>
      <c r="G1005" s="6"/>
    </row>
    <row r="1006" spans="1:7">
      <c r="A1006" s="5"/>
      <c r="B1006" s="5"/>
      <c r="C1006" s="7"/>
      <c r="D1006" s="9"/>
      <c r="E1006" s="6"/>
      <c r="F1006" s="6"/>
      <c r="G1006" s="6"/>
    </row>
    <row r="1007" spans="1:7">
      <c r="A1007" s="5"/>
      <c r="B1007" s="5"/>
      <c r="C1007" s="7"/>
      <c r="D1007" s="9"/>
      <c r="E1007" s="6"/>
      <c r="F1007" s="6"/>
      <c r="G1007" s="6"/>
    </row>
    <row r="1008" spans="1:7">
      <c r="A1008" s="5"/>
      <c r="B1008" s="5"/>
      <c r="C1008" s="7"/>
      <c r="D1008" s="9"/>
      <c r="E1008" s="6"/>
      <c r="F1008" s="6"/>
      <c r="G1008" s="6"/>
    </row>
    <row r="1009" spans="1:7">
      <c r="A1009" s="5"/>
      <c r="B1009" s="5"/>
      <c r="C1009" s="7"/>
      <c r="D1009" s="9"/>
      <c r="E1009" s="6"/>
      <c r="F1009" s="6"/>
      <c r="G1009" s="6"/>
    </row>
    <row r="1010" spans="1:7">
      <c r="A1010" s="5"/>
      <c r="B1010" s="5"/>
      <c r="C1010" s="7"/>
      <c r="D1010" s="9"/>
      <c r="E1010" s="6"/>
      <c r="F1010" s="6"/>
      <c r="G1010" s="6"/>
    </row>
    <row r="1011" spans="1:7">
      <c r="A1011" s="5"/>
      <c r="B1011" s="5"/>
      <c r="C1011" s="7"/>
      <c r="D1011" s="9"/>
      <c r="E1011" s="6"/>
      <c r="F1011" s="6"/>
      <c r="G1011" s="6"/>
    </row>
    <row r="1012" spans="1:7">
      <c r="A1012" s="5"/>
      <c r="B1012" s="5"/>
      <c r="C1012" s="7"/>
      <c r="D1012" s="9"/>
      <c r="E1012" s="6"/>
      <c r="F1012" s="6"/>
      <c r="G1012" s="6"/>
    </row>
    <row r="1013" spans="1:7">
      <c r="A1013" s="5"/>
      <c r="B1013" s="5"/>
      <c r="C1013" s="7"/>
      <c r="D1013" s="9"/>
      <c r="E1013" s="6"/>
      <c r="F1013" s="6"/>
      <c r="G1013" s="6"/>
    </row>
    <row r="1014" spans="1:7">
      <c r="A1014" s="5"/>
      <c r="B1014" s="5"/>
      <c r="C1014" s="7"/>
      <c r="D1014" s="9"/>
      <c r="E1014" s="6"/>
      <c r="F1014" s="6"/>
      <c r="G1014" s="6"/>
    </row>
    <row r="1015" spans="1:7">
      <c r="A1015" s="5"/>
      <c r="B1015" s="5"/>
      <c r="C1015" s="7"/>
      <c r="D1015" s="9"/>
      <c r="E1015" s="6"/>
      <c r="F1015" s="6"/>
      <c r="G1015" s="6"/>
    </row>
    <row r="1016" spans="1:7">
      <c r="A1016" s="5"/>
      <c r="B1016" s="5"/>
      <c r="C1016" s="7"/>
      <c r="D1016" s="9"/>
      <c r="E1016" s="6"/>
      <c r="F1016" s="6"/>
      <c r="G1016" s="6"/>
    </row>
    <row r="1017" spans="1:7">
      <c r="A1017" s="5"/>
      <c r="B1017" s="5"/>
      <c r="C1017" s="7"/>
      <c r="D1017" s="9"/>
      <c r="E1017" s="6"/>
      <c r="F1017" s="6"/>
      <c r="G1017" s="6"/>
    </row>
    <row r="1018" spans="1:7">
      <c r="A1018" s="5"/>
      <c r="B1018" s="5"/>
      <c r="C1018" s="7"/>
      <c r="D1018" s="9"/>
      <c r="E1018" s="6"/>
      <c r="F1018" s="6"/>
      <c r="G1018" s="6"/>
    </row>
    <row r="1019" spans="1:7">
      <c r="A1019" s="5"/>
      <c r="B1019" s="5"/>
      <c r="C1019" s="7"/>
      <c r="D1019" s="9"/>
      <c r="E1019" s="6"/>
      <c r="F1019" s="6"/>
      <c r="G1019" s="6"/>
    </row>
    <row r="1020" spans="1:7">
      <c r="A1020" s="5"/>
      <c r="B1020" s="5"/>
      <c r="C1020" s="7"/>
      <c r="D1020" s="9"/>
      <c r="E1020" s="6"/>
      <c r="F1020" s="6"/>
      <c r="G1020" s="6"/>
    </row>
    <row r="1021" spans="1:7">
      <c r="A1021" s="5"/>
      <c r="B1021" s="5"/>
      <c r="C1021" s="7"/>
      <c r="D1021" s="9"/>
      <c r="E1021" s="6"/>
      <c r="F1021" s="6"/>
      <c r="G1021" s="6"/>
    </row>
    <row r="1022" spans="1:7">
      <c r="A1022" s="5"/>
      <c r="B1022" s="5"/>
      <c r="C1022" s="7"/>
      <c r="D1022" s="9"/>
      <c r="E1022" s="6"/>
      <c r="F1022" s="6"/>
      <c r="G1022" s="6"/>
    </row>
    <row r="1023" spans="1:7">
      <c r="A1023" s="5"/>
      <c r="B1023" s="5"/>
      <c r="C1023" s="7"/>
      <c r="D1023" s="9"/>
      <c r="E1023" s="6"/>
      <c r="F1023" s="6"/>
      <c r="G1023" s="6"/>
    </row>
    <row r="1024" spans="1:7">
      <c r="A1024" s="5"/>
      <c r="B1024" s="5"/>
      <c r="C1024" s="7"/>
      <c r="D1024" s="9"/>
      <c r="E1024" s="6"/>
      <c r="F1024" s="6"/>
      <c r="G1024" s="6"/>
    </row>
    <row r="1025" spans="1:7">
      <c r="A1025" s="5"/>
      <c r="B1025" s="5"/>
      <c r="C1025" s="7"/>
      <c r="D1025" s="9"/>
      <c r="E1025" s="6"/>
      <c r="F1025" s="6"/>
      <c r="G1025" s="6"/>
    </row>
    <row r="1026" spans="1:7">
      <c r="A1026" s="5"/>
      <c r="B1026" s="5"/>
      <c r="C1026" s="7"/>
      <c r="D1026" s="9"/>
      <c r="E1026" s="6"/>
      <c r="F1026" s="6"/>
      <c r="G1026" s="6"/>
    </row>
    <row r="1027" spans="1:7">
      <c r="A1027" s="5"/>
      <c r="B1027" s="5"/>
      <c r="C1027" s="7"/>
      <c r="D1027" s="9"/>
      <c r="E1027" s="6"/>
      <c r="F1027" s="6"/>
      <c r="G1027" s="6"/>
    </row>
    <row r="1028" spans="1:7">
      <c r="A1028" s="5"/>
      <c r="B1028" s="5"/>
      <c r="C1028" s="7"/>
      <c r="D1028" s="9"/>
      <c r="E1028" s="6"/>
      <c r="F1028" s="6"/>
      <c r="G1028" s="6"/>
    </row>
    <row r="1029" spans="1:7">
      <c r="A1029" s="5"/>
      <c r="B1029" s="5"/>
      <c r="C1029" s="7"/>
      <c r="D1029" s="9"/>
      <c r="E1029" s="6"/>
      <c r="F1029" s="6"/>
      <c r="G1029" s="6"/>
    </row>
    <row r="1030" spans="1:7">
      <c r="A1030" s="5"/>
      <c r="B1030" s="5"/>
      <c r="C1030" s="7"/>
      <c r="D1030" s="9"/>
      <c r="E1030" s="6"/>
      <c r="F1030" s="6"/>
      <c r="G1030" s="6"/>
    </row>
    <row r="1031" spans="1:7">
      <c r="A1031" s="5"/>
      <c r="B1031" s="5"/>
      <c r="C1031" s="7"/>
      <c r="D1031" s="9"/>
      <c r="E1031" s="6"/>
      <c r="F1031" s="6"/>
      <c r="G1031" s="6"/>
    </row>
    <row r="1032" spans="1:7">
      <c r="A1032" s="5"/>
      <c r="B1032" s="5"/>
      <c r="C1032" s="7"/>
      <c r="D1032" s="9"/>
      <c r="E1032" s="6"/>
      <c r="F1032" s="6"/>
      <c r="G1032" s="6"/>
    </row>
    <row r="1033" spans="1:7">
      <c r="A1033" s="5"/>
      <c r="B1033" s="5"/>
      <c r="C1033" s="7"/>
      <c r="D1033" s="9"/>
      <c r="E1033" s="6"/>
      <c r="F1033" s="6"/>
      <c r="G1033" s="6"/>
    </row>
    <row r="1034" spans="1:7">
      <c r="A1034" s="5"/>
      <c r="B1034" s="5"/>
      <c r="C1034" s="7"/>
      <c r="D1034" s="9"/>
      <c r="E1034" s="6"/>
      <c r="F1034" s="6"/>
      <c r="G1034" s="6"/>
    </row>
    <row r="1035" spans="1:7">
      <c r="A1035" s="5"/>
      <c r="B1035" s="5"/>
      <c r="C1035" s="7"/>
      <c r="D1035" s="9"/>
      <c r="E1035" s="6"/>
      <c r="F1035" s="6"/>
      <c r="G1035" s="6"/>
    </row>
    <row r="1036" spans="1:7">
      <c r="A1036" s="5"/>
      <c r="B1036" s="5"/>
      <c r="C1036" s="7"/>
      <c r="D1036" s="9"/>
      <c r="E1036" s="6"/>
      <c r="F1036" s="6"/>
      <c r="G1036" s="6"/>
    </row>
    <row r="1037" spans="1:7">
      <c r="A1037" s="5"/>
      <c r="B1037" s="5"/>
      <c r="C1037" s="7"/>
      <c r="D1037" s="9"/>
      <c r="E1037" s="6"/>
      <c r="F1037" s="6"/>
      <c r="G1037" s="6"/>
    </row>
    <row r="1038" spans="1:7">
      <c r="A1038" s="5"/>
      <c r="B1038" s="5"/>
      <c r="C1038" s="7"/>
      <c r="D1038" s="9"/>
      <c r="E1038" s="6"/>
      <c r="F1038" s="6"/>
      <c r="G1038" s="6"/>
    </row>
    <row r="1039" spans="1:7">
      <c r="A1039" s="5"/>
      <c r="B1039" s="5"/>
      <c r="C1039" s="7"/>
      <c r="D1039" s="8"/>
      <c r="E1039" s="6"/>
      <c r="F1039" s="6"/>
      <c r="G1039" s="6"/>
    </row>
    <row r="1040" spans="1:7">
      <c r="A1040" s="5"/>
      <c r="B1040" s="5"/>
      <c r="C1040" s="7"/>
      <c r="D1040" s="8"/>
      <c r="E1040" s="6"/>
      <c r="F1040" s="6"/>
      <c r="G1040" s="6"/>
    </row>
    <row r="1041" spans="1:7">
      <c r="A1041" s="5"/>
      <c r="B1041" s="5"/>
      <c r="C1041" s="7"/>
      <c r="D1041" s="7"/>
      <c r="E1041" s="6"/>
      <c r="F1041" s="6"/>
      <c r="G1041" s="6"/>
    </row>
    <row r="1042" spans="1:7">
      <c r="A1042" s="5"/>
      <c r="B1042" s="5"/>
      <c r="C1042" s="5"/>
      <c r="D1042" s="5"/>
      <c r="E1042" s="5"/>
      <c r="F1042" s="5"/>
      <c r="G1042" s="5"/>
    </row>
    <row r="1043" spans="1:7">
      <c r="A1043" s="5"/>
      <c r="B1043" s="5"/>
      <c r="C1043" s="5"/>
      <c r="D1043" s="5"/>
      <c r="E1043" s="5"/>
      <c r="F1043" s="5"/>
      <c r="G1043" s="5"/>
    </row>
    <row r="1044" spans="1:7">
      <c r="A1044" s="5"/>
      <c r="B1044" s="5"/>
      <c r="C1044" s="13"/>
      <c r="D1044" s="13"/>
      <c r="E1044" s="13"/>
      <c r="F1044" s="13"/>
      <c r="G1044" s="13"/>
    </row>
    <row r="1045" spans="1:7">
      <c r="A1045" s="5"/>
      <c r="B1045" s="5"/>
      <c r="C1045" s="7"/>
      <c r="D1045" s="7"/>
      <c r="E1045" s="7"/>
      <c r="F1045" s="7"/>
      <c r="G1045" s="7"/>
    </row>
    <row r="1046" spans="1:7">
      <c r="A1046" s="5"/>
      <c r="B1046" s="5"/>
      <c r="C1046" s="12"/>
      <c r="D1046" s="12"/>
      <c r="E1046" s="10"/>
      <c r="F1046" s="10"/>
      <c r="G1046" s="10"/>
    </row>
    <row r="1047" spans="1:7">
      <c r="A1047" s="5"/>
      <c r="B1047" s="5"/>
      <c r="C1047" s="12"/>
      <c r="D1047" s="12"/>
      <c r="E1047" s="11"/>
      <c r="F1047" s="11"/>
      <c r="G1047" s="10"/>
    </row>
    <row r="1048" spans="1:7">
      <c r="A1048" s="5"/>
      <c r="B1048" s="5"/>
      <c r="C1048" s="7"/>
      <c r="D1048" s="9"/>
      <c r="E1048" s="6"/>
      <c r="F1048" s="6"/>
      <c r="G1048" s="6"/>
    </row>
    <row r="1049" spans="1:7">
      <c r="A1049" s="5"/>
      <c r="B1049" s="5"/>
      <c r="C1049" s="7"/>
      <c r="D1049" s="9"/>
      <c r="E1049" s="6"/>
      <c r="F1049" s="6"/>
      <c r="G1049" s="6"/>
    </row>
    <row r="1050" spans="1:7">
      <c r="A1050" s="5"/>
      <c r="B1050" s="5"/>
      <c r="C1050" s="7"/>
      <c r="D1050" s="9"/>
      <c r="E1050" s="6"/>
      <c r="F1050" s="6"/>
      <c r="G1050" s="6"/>
    </row>
    <row r="1051" spans="1:7">
      <c r="A1051" s="5"/>
      <c r="B1051" s="5"/>
      <c r="C1051" s="7"/>
      <c r="D1051" s="9"/>
      <c r="E1051" s="6"/>
      <c r="F1051" s="6"/>
      <c r="G1051" s="6"/>
    </row>
    <row r="1052" spans="1:7">
      <c r="A1052" s="5"/>
      <c r="B1052" s="5"/>
      <c r="C1052" s="7"/>
      <c r="D1052" s="9"/>
      <c r="E1052" s="6"/>
      <c r="F1052" s="6"/>
      <c r="G1052" s="6"/>
    </row>
    <row r="1053" spans="1:7">
      <c r="A1053" s="5"/>
      <c r="B1053" s="5"/>
      <c r="C1053" s="7"/>
      <c r="D1053" s="9"/>
      <c r="E1053" s="6"/>
      <c r="F1053" s="6"/>
      <c r="G1053" s="6"/>
    </row>
    <row r="1054" spans="1:7">
      <c r="A1054" s="5"/>
      <c r="B1054" s="5"/>
      <c r="C1054" s="7"/>
      <c r="D1054" s="9"/>
      <c r="E1054" s="6"/>
      <c r="F1054" s="6"/>
      <c r="G1054" s="6"/>
    </row>
    <row r="1055" spans="1:7">
      <c r="A1055" s="5"/>
      <c r="B1055" s="5"/>
      <c r="C1055" s="7"/>
      <c r="D1055" s="9"/>
      <c r="E1055" s="6"/>
      <c r="F1055" s="6"/>
      <c r="G1055" s="6"/>
    </row>
    <row r="1056" spans="1:7">
      <c r="A1056" s="5"/>
      <c r="B1056" s="5"/>
      <c r="C1056" s="7"/>
      <c r="D1056" s="9"/>
      <c r="E1056" s="6"/>
      <c r="F1056" s="6"/>
      <c r="G1056" s="6"/>
    </row>
    <row r="1057" spans="1:7">
      <c r="A1057" s="5"/>
      <c r="B1057" s="5"/>
      <c r="C1057" s="7"/>
      <c r="D1057" s="9"/>
      <c r="E1057" s="6"/>
      <c r="F1057" s="6"/>
      <c r="G1057" s="6"/>
    </row>
    <row r="1058" spans="1:7">
      <c r="A1058" s="5"/>
      <c r="B1058" s="5"/>
      <c r="C1058" s="7"/>
      <c r="D1058" s="9"/>
      <c r="E1058" s="6"/>
      <c r="F1058" s="6"/>
      <c r="G1058" s="6"/>
    </row>
    <row r="1059" spans="1:7">
      <c r="A1059" s="5"/>
      <c r="B1059" s="5"/>
      <c r="C1059" s="7"/>
      <c r="D1059" s="9"/>
      <c r="E1059" s="6"/>
      <c r="F1059" s="6"/>
      <c r="G1059" s="6"/>
    </row>
    <row r="1060" spans="1:7">
      <c r="A1060" s="5"/>
      <c r="B1060" s="5"/>
      <c r="C1060" s="7"/>
      <c r="D1060" s="9"/>
      <c r="E1060" s="6"/>
      <c r="F1060" s="6"/>
      <c r="G1060" s="6"/>
    </row>
    <row r="1061" spans="1:7">
      <c r="A1061" s="5"/>
      <c r="B1061" s="5"/>
      <c r="C1061" s="7"/>
      <c r="D1061" s="9"/>
      <c r="E1061" s="6"/>
      <c r="F1061" s="6"/>
      <c r="G1061" s="6"/>
    </row>
    <row r="1062" spans="1:7">
      <c r="A1062" s="5"/>
      <c r="B1062" s="5"/>
      <c r="C1062" s="7"/>
      <c r="D1062" s="9"/>
      <c r="E1062" s="6"/>
      <c r="F1062" s="6"/>
      <c r="G1062" s="6"/>
    </row>
    <row r="1063" spans="1:7">
      <c r="A1063" s="5"/>
      <c r="B1063" s="5"/>
      <c r="C1063" s="7"/>
      <c r="D1063" s="9"/>
      <c r="E1063" s="6"/>
      <c r="F1063" s="6"/>
      <c r="G1063" s="6"/>
    </row>
    <row r="1064" spans="1:7">
      <c r="A1064" s="5"/>
      <c r="B1064" s="5"/>
      <c r="C1064" s="7"/>
      <c r="D1064" s="9"/>
      <c r="E1064" s="6"/>
      <c r="F1064" s="6"/>
      <c r="G1064" s="6"/>
    </row>
    <row r="1065" spans="1:7">
      <c r="A1065" s="5"/>
      <c r="B1065" s="5"/>
      <c r="C1065" s="7"/>
      <c r="D1065" s="9"/>
      <c r="E1065" s="6"/>
      <c r="F1065" s="6"/>
      <c r="G1065" s="6"/>
    </row>
    <row r="1066" spans="1:7">
      <c r="A1066" s="5"/>
      <c r="B1066" s="5"/>
      <c r="C1066" s="7"/>
      <c r="D1066" s="9"/>
      <c r="E1066" s="6"/>
      <c r="F1066" s="6"/>
      <c r="G1066" s="6"/>
    </row>
    <row r="1067" spans="1:7">
      <c r="A1067" s="5"/>
      <c r="B1067" s="5"/>
      <c r="C1067" s="7"/>
      <c r="D1067" s="9"/>
      <c r="E1067" s="6"/>
      <c r="F1067" s="6"/>
      <c r="G1067" s="6"/>
    </row>
    <row r="1068" spans="1:7">
      <c r="A1068" s="5"/>
      <c r="B1068" s="5"/>
      <c r="C1068" s="7"/>
      <c r="D1068" s="9"/>
      <c r="E1068" s="6"/>
      <c r="F1068" s="6"/>
      <c r="G1068" s="6"/>
    </row>
    <row r="1069" spans="1:7">
      <c r="A1069" s="5"/>
      <c r="B1069" s="5"/>
      <c r="C1069" s="7"/>
      <c r="D1069" s="9"/>
      <c r="E1069" s="6"/>
      <c r="F1069" s="6"/>
      <c r="G1069" s="6"/>
    </row>
    <row r="1070" spans="1:7">
      <c r="A1070" s="5"/>
      <c r="B1070" s="5"/>
      <c r="C1070" s="7"/>
      <c r="D1070" s="9"/>
      <c r="E1070" s="6"/>
      <c r="F1070" s="6"/>
      <c r="G1070" s="6"/>
    </row>
    <row r="1071" spans="1:7">
      <c r="A1071" s="5"/>
      <c r="B1071" s="5"/>
      <c r="C1071" s="7"/>
      <c r="D1071" s="9"/>
      <c r="E1071" s="6"/>
      <c r="F1071" s="6"/>
      <c r="G1071" s="6"/>
    </row>
    <row r="1072" spans="1:7">
      <c r="A1072" s="5"/>
      <c r="B1072" s="5"/>
      <c r="C1072" s="7"/>
      <c r="D1072" s="9"/>
      <c r="E1072" s="6"/>
      <c r="F1072" s="6"/>
      <c r="G1072" s="6"/>
    </row>
    <row r="1073" spans="1:7">
      <c r="A1073" s="5"/>
      <c r="B1073" s="5"/>
      <c r="C1073" s="7"/>
      <c r="D1073" s="9"/>
      <c r="E1073" s="6"/>
      <c r="F1073" s="6"/>
      <c r="G1073" s="6"/>
    </row>
    <row r="1074" spans="1:7">
      <c r="A1074" s="5"/>
      <c r="B1074" s="5"/>
      <c r="C1074" s="7"/>
      <c r="D1074" s="9"/>
      <c r="E1074" s="6"/>
      <c r="F1074" s="6"/>
      <c r="G1074" s="6"/>
    </row>
    <row r="1075" spans="1:7">
      <c r="A1075" s="5"/>
      <c r="B1075" s="5"/>
      <c r="C1075" s="7"/>
      <c r="D1075" s="9"/>
      <c r="E1075" s="6"/>
      <c r="F1075" s="6"/>
      <c r="G1075" s="6"/>
    </row>
    <row r="1076" spans="1:7">
      <c r="A1076" s="5"/>
      <c r="B1076" s="5"/>
      <c r="C1076" s="7"/>
      <c r="D1076" s="9"/>
      <c r="E1076" s="6"/>
      <c r="F1076" s="6"/>
      <c r="G1076" s="6"/>
    </row>
    <row r="1077" spans="1:7">
      <c r="A1077" s="5"/>
      <c r="B1077" s="5"/>
      <c r="C1077" s="7"/>
      <c r="D1077" s="9"/>
      <c r="E1077" s="6"/>
      <c r="F1077" s="6"/>
      <c r="G1077" s="6"/>
    </row>
    <row r="1078" spans="1:7">
      <c r="A1078" s="5"/>
      <c r="B1078" s="5"/>
      <c r="C1078" s="7"/>
      <c r="D1078" s="9"/>
      <c r="E1078" s="6"/>
      <c r="F1078" s="6"/>
      <c r="G1078" s="6"/>
    </row>
    <row r="1079" spans="1:7">
      <c r="A1079" s="5"/>
      <c r="B1079" s="5"/>
      <c r="C1079" s="7"/>
      <c r="D1079" s="9"/>
      <c r="E1079" s="6"/>
      <c r="F1079" s="6"/>
      <c r="G1079" s="6"/>
    </row>
    <row r="1080" spans="1:7">
      <c r="A1080" s="5"/>
      <c r="B1080" s="5"/>
      <c r="C1080" s="7"/>
      <c r="D1080" s="9"/>
      <c r="E1080" s="6"/>
      <c r="F1080" s="6"/>
      <c r="G1080" s="6"/>
    </row>
    <row r="1081" spans="1:7">
      <c r="A1081" s="5"/>
      <c r="B1081" s="5"/>
      <c r="C1081" s="7"/>
      <c r="D1081" s="9"/>
      <c r="E1081" s="6"/>
      <c r="F1081" s="6"/>
      <c r="G1081" s="6"/>
    </row>
    <row r="1082" spans="1:7">
      <c r="A1082" s="5"/>
      <c r="B1082" s="5"/>
      <c r="C1082" s="7"/>
      <c r="D1082" s="9"/>
      <c r="E1082" s="6"/>
      <c r="F1082" s="6"/>
      <c r="G1082" s="6"/>
    </row>
    <row r="1083" spans="1:7">
      <c r="A1083" s="5"/>
      <c r="B1083" s="5"/>
      <c r="C1083" s="7"/>
      <c r="D1083" s="9"/>
      <c r="E1083" s="6"/>
      <c r="F1083" s="6"/>
      <c r="G1083" s="6"/>
    </row>
    <row r="1084" spans="1:7">
      <c r="A1084" s="5"/>
      <c r="B1084" s="5"/>
      <c r="C1084" s="7"/>
      <c r="D1084" s="9"/>
      <c r="E1084" s="6"/>
      <c r="F1084" s="6"/>
      <c r="G1084" s="6"/>
    </row>
    <row r="1085" spans="1:7">
      <c r="A1085" s="5"/>
      <c r="B1085" s="5"/>
      <c r="C1085" s="7"/>
      <c r="D1085" s="9"/>
      <c r="E1085" s="6"/>
      <c r="F1085" s="6"/>
      <c r="G1085" s="6"/>
    </row>
    <row r="1086" spans="1:7">
      <c r="A1086" s="5"/>
      <c r="B1086" s="5"/>
      <c r="C1086" s="7"/>
      <c r="D1086" s="9"/>
      <c r="E1086" s="6"/>
      <c r="F1086" s="6"/>
      <c r="G1086" s="6"/>
    </row>
    <row r="1087" spans="1:7">
      <c r="A1087" s="5"/>
      <c r="B1087" s="5"/>
      <c r="C1087" s="7"/>
      <c r="D1087" s="9"/>
      <c r="E1087" s="6"/>
      <c r="F1087" s="6"/>
      <c r="G1087" s="6"/>
    </row>
    <row r="1088" spans="1:7">
      <c r="A1088" s="5"/>
      <c r="B1088" s="5"/>
      <c r="C1088" s="7"/>
      <c r="D1088" s="9"/>
      <c r="E1088" s="6"/>
      <c r="F1088" s="6"/>
      <c r="G1088" s="6"/>
    </row>
    <row r="1089" spans="1:7">
      <c r="A1089" s="5"/>
      <c r="B1089" s="5"/>
      <c r="C1089" s="7"/>
      <c r="D1089" s="9"/>
      <c r="E1089" s="6"/>
      <c r="F1089" s="6"/>
      <c r="G1089" s="6"/>
    </row>
    <row r="1090" spans="1:7">
      <c r="A1090" s="5"/>
      <c r="B1090" s="5"/>
      <c r="C1090" s="7"/>
      <c r="D1090" s="9"/>
      <c r="E1090" s="6"/>
      <c r="F1090" s="6"/>
      <c r="G1090" s="6"/>
    </row>
    <row r="1091" spans="1:7">
      <c r="A1091" s="5"/>
      <c r="B1091" s="5"/>
      <c r="C1091" s="7"/>
      <c r="D1091" s="9"/>
      <c r="E1091" s="6"/>
      <c r="F1091" s="6"/>
      <c r="G1091" s="6"/>
    </row>
    <row r="1092" spans="1:7">
      <c r="A1092" s="5"/>
      <c r="B1092" s="5"/>
      <c r="C1092" s="7"/>
      <c r="D1092" s="9"/>
      <c r="E1092" s="6"/>
      <c r="F1092" s="6"/>
      <c r="G1092" s="6"/>
    </row>
    <row r="1093" spans="1:7">
      <c r="A1093" s="5"/>
      <c r="B1093" s="5"/>
      <c r="C1093" s="7"/>
      <c r="D1093" s="9"/>
      <c r="E1093" s="6"/>
      <c r="F1093" s="6"/>
      <c r="G1093" s="6"/>
    </row>
    <row r="1094" spans="1:7">
      <c r="A1094" s="5"/>
      <c r="B1094" s="5"/>
      <c r="C1094" s="7"/>
      <c r="D1094" s="9"/>
      <c r="E1094" s="6"/>
      <c r="F1094" s="6"/>
      <c r="G1094" s="6"/>
    </row>
    <row r="1095" spans="1:7">
      <c r="A1095" s="5"/>
      <c r="B1095" s="5"/>
      <c r="C1095" s="7"/>
      <c r="D1095" s="9"/>
      <c r="E1095" s="6"/>
      <c r="F1095" s="6"/>
      <c r="G1095" s="6"/>
    </row>
    <row r="1096" spans="1:7">
      <c r="A1096" s="5"/>
      <c r="B1096" s="5"/>
      <c r="C1096" s="7"/>
      <c r="D1096" s="9"/>
      <c r="E1096" s="6"/>
      <c r="F1096" s="6"/>
      <c r="G1096" s="6"/>
    </row>
    <row r="1097" spans="1:7">
      <c r="A1097" s="5"/>
      <c r="B1097" s="5"/>
      <c r="C1097" s="7"/>
      <c r="D1097" s="9"/>
      <c r="E1097" s="6"/>
      <c r="F1097" s="6"/>
      <c r="G1097" s="6"/>
    </row>
    <row r="1098" spans="1:7">
      <c r="A1098" s="5"/>
      <c r="B1098" s="5"/>
      <c r="C1098" s="7"/>
      <c r="D1098" s="9"/>
      <c r="E1098" s="6"/>
      <c r="F1098" s="6"/>
      <c r="G1098" s="6"/>
    </row>
    <row r="1099" spans="1:7">
      <c r="A1099" s="5"/>
      <c r="B1099" s="5"/>
      <c r="C1099" s="7"/>
      <c r="D1099" s="9"/>
      <c r="E1099" s="6"/>
      <c r="F1099" s="6"/>
      <c r="G1099" s="6"/>
    </row>
    <row r="1100" spans="1:7">
      <c r="A1100" s="5"/>
      <c r="B1100" s="5"/>
      <c r="C1100" s="7"/>
      <c r="D1100" s="9"/>
      <c r="E1100" s="6"/>
      <c r="F1100" s="6"/>
      <c r="G1100" s="6"/>
    </row>
    <row r="1101" spans="1:7">
      <c r="A1101" s="5"/>
      <c r="B1101" s="5"/>
      <c r="C1101" s="7"/>
      <c r="D1101" s="9"/>
      <c r="E1101" s="6"/>
      <c r="F1101" s="6"/>
      <c r="G1101" s="6"/>
    </row>
    <row r="1102" spans="1:7">
      <c r="A1102" s="5"/>
      <c r="B1102" s="5"/>
      <c r="C1102" s="7"/>
      <c r="D1102" s="9"/>
      <c r="E1102" s="6"/>
      <c r="F1102" s="6"/>
      <c r="G1102" s="6"/>
    </row>
    <row r="1103" spans="1:7">
      <c r="A1103" s="5"/>
      <c r="B1103" s="5"/>
      <c r="C1103" s="7"/>
      <c r="D1103" s="9"/>
      <c r="E1103" s="6"/>
      <c r="F1103" s="6"/>
      <c r="G1103" s="6"/>
    </row>
    <row r="1104" spans="1:7">
      <c r="A1104" s="5"/>
      <c r="B1104" s="5"/>
      <c r="C1104" s="7"/>
      <c r="D1104" s="9"/>
      <c r="E1104" s="6"/>
      <c r="F1104" s="6"/>
      <c r="G1104" s="6"/>
    </row>
    <row r="1105" spans="1:7">
      <c r="A1105" s="5"/>
      <c r="B1105" s="5"/>
      <c r="C1105" s="7"/>
      <c r="D1105" s="9"/>
      <c r="E1105" s="6"/>
      <c r="F1105" s="6"/>
      <c r="G1105" s="6"/>
    </row>
    <row r="1106" spans="1:7">
      <c r="A1106" s="5"/>
      <c r="B1106" s="5"/>
      <c r="C1106" s="7"/>
      <c r="D1106" s="9"/>
      <c r="E1106" s="6"/>
      <c r="F1106" s="6"/>
      <c r="G1106" s="6"/>
    </row>
    <row r="1107" spans="1:7">
      <c r="A1107" s="5"/>
      <c r="B1107" s="5"/>
      <c r="C1107" s="7"/>
      <c r="D1107" s="9"/>
      <c r="E1107" s="6"/>
      <c r="F1107" s="6"/>
      <c r="G1107" s="6"/>
    </row>
    <row r="1108" spans="1:7">
      <c r="A1108" s="5"/>
      <c r="B1108" s="5"/>
      <c r="C1108" s="7"/>
      <c r="D1108" s="9"/>
      <c r="E1108" s="6"/>
      <c r="F1108" s="6"/>
      <c r="G1108" s="6"/>
    </row>
    <row r="1109" spans="1:7">
      <c r="A1109" s="5"/>
      <c r="B1109" s="5"/>
      <c r="C1109" s="7"/>
      <c r="D1109" s="9"/>
      <c r="E1109" s="6"/>
      <c r="F1109" s="6"/>
      <c r="G1109" s="6"/>
    </row>
    <row r="1110" spans="1:7">
      <c r="A1110" s="5"/>
      <c r="B1110" s="5"/>
      <c r="C1110" s="7"/>
      <c r="D1110" s="9"/>
      <c r="E1110" s="6"/>
      <c r="F1110" s="6"/>
      <c r="G1110" s="6"/>
    </row>
    <row r="1111" spans="1:7">
      <c r="A1111" s="5"/>
      <c r="B1111" s="5"/>
      <c r="C1111" s="7"/>
      <c r="D1111" s="9"/>
      <c r="E1111" s="6"/>
      <c r="F1111" s="6"/>
      <c r="G1111" s="6"/>
    </row>
    <row r="1112" spans="1:7">
      <c r="A1112" s="5"/>
      <c r="B1112" s="5"/>
      <c r="C1112" s="7"/>
      <c r="D1112" s="9"/>
      <c r="E1112" s="6"/>
      <c r="F1112" s="6"/>
      <c r="G1112" s="6"/>
    </row>
    <row r="1113" spans="1:7">
      <c r="A1113" s="5"/>
      <c r="B1113" s="5"/>
      <c r="C1113" s="7"/>
      <c r="D1113" s="9"/>
      <c r="E1113" s="6"/>
      <c r="F1113" s="6"/>
      <c r="G1113" s="6"/>
    </row>
    <row r="1114" spans="1:7">
      <c r="A1114" s="5"/>
      <c r="B1114" s="5"/>
      <c r="C1114" s="7"/>
      <c r="D1114" s="9"/>
      <c r="E1114" s="6"/>
      <c r="F1114" s="6"/>
      <c r="G1114" s="6"/>
    </row>
    <row r="1115" spans="1:7">
      <c r="A1115" s="5"/>
      <c r="B1115" s="5"/>
      <c r="C1115" s="7"/>
      <c r="D1115" s="9"/>
      <c r="E1115" s="6"/>
      <c r="F1115" s="6"/>
      <c r="G1115" s="6"/>
    </row>
    <row r="1116" spans="1:7">
      <c r="A1116" s="5"/>
      <c r="B1116" s="5"/>
      <c r="C1116" s="7"/>
      <c r="D1116" s="9"/>
      <c r="E1116" s="6"/>
      <c r="F1116" s="6"/>
      <c r="G1116" s="6"/>
    </row>
    <row r="1117" spans="1:7">
      <c r="A1117" s="5"/>
      <c r="B1117" s="5"/>
      <c r="C1117" s="7"/>
      <c r="D1117" s="9"/>
      <c r="E1117" s="6"/>
      <c r="F1117" s="6"/>
      <c r="G1117" s="6"/>
    </row>
    <row r="1118" spans="1:7">
      <c r="A1118" s="5"/>
      <c r="B1118" s="5"/>
      <c r="C1118" s="7"/>
      <c r="D1118" s="9"/>
      <c r="E1118" s="6"/>
      <c r="F1118" s="6"/>
      <c r="G1118" s="6"/>
    </row>
    <row r="1119" spans="1:7">
      <c r="A1119" s="5"/>
      <c r="B1119" s="5"/>
      <c r="C1119" s="7"/>
      <c r="D1119" s="9"/>
      <c r="E1119" s="6"/>
      <c r="F1119" s="6"/>
      <c r="G1119" s="6"/>
    </row>
    <row r="1120" spans="1:7">
      <c r="A1120" s="5"/>
      <c r="B1120" s="5"/>
      <c r="C1120" s="7"/>
      <c r="D1120" s="9"/>
      <c r="E1120" s="6"/>
      <c r="F1120" s="6"/>
      <c r="G1120" s="6"/>
    </row>
    <row r="1121" spans="1:7">
      <c r="A1121" s="5"/>
      <c r="B1121" s="5"/>
      <c r="C1121" s="7"/>
      <c r="D1121" s="9"/>
      <c r="E1121" s="6"/>
      <c r="F1121" s="6"/>
      <c r="G1121" s="6"/>
    </row>
    <row r="1122" spans="1:7">
      <c r="A1122" s="5"/>
      <c r="B1122" s="5"/>
      <c r="C1122" s="7"/>
      <c r="D1122" s="9"/>
      <c r="E1122" s="6"/>
      <c r="F1122" s="6"/>
      <c r="G1122" s="6"/>
    </row>
    <row r="1123" spans="1:7">
      <c r="A1123" s="5"/>
      <c r="B1123" s="5"/>
      <c r="C1123" s="7"/>
      <c r="D1123" s="9"/>
      <c r="E1123" s="6"/>
      <c r="F1123" s="6"/>
      <c r="G1123" s="6"/>
    </row>
    <row r="1124" spans="1:7">
      <c r="A1124" s="5"/>
      <c r="B1124" s="5"/>
      <c r="C1124" s="7"/>
      <c r="D1124" s="9"/>
      <c r="E1124" s="6"/>
      <c r="F1124" s="6"/>
      <c r="G1124" s="6"/>
    </row>
    <row r="1125" spans="1:7">
      <c r="A1125" s="5"/>
      <c r="B1125" s="5"/>
      <c r="C1125" s="7"/>
      <c r="D1125" s="9"/>
      <c r="E1125" s="6"/>
      <c r="F1125" s="6"/>
      <c r="G1125" s="6"/>
    </row>
    <row r="1126" spans="1:7">
      <c r="A1126" s="5"/>
      <c r="B1126" s="5"/>
      <c r="C1126" s="7"/>
      <c r="D1126" s="9"/>
      <c r="E1126" s="6"/>
      <c r="F1126" s="6"/>
      <c r="G1126" s="6"/>
    </row>
    <row r="1127" spans="1:7">
      <c r="A1127" s="5"/>
      <c r="B1127" s="5"/>
      <c r="C1127" s="7"/>
      <c r="D1127" s="9"/>
      <c r="E1127" s="6"/>
      <c r="F1127" s="6"/>
      <c r="G1127" s="6"/>
    </row>
    <row r="1128" spans="1:7">
      <c r="A1128" s="5"/>
      <c r="B1128" s="5"/>
      <c r="C1128" s="7"/>
      <c r="D1128" s="9"/>
      <c r="E1128" s="6"/>
      <c r="F1128" s="6"/>
      <c r="G1128" s="6"/>
    </row>
    <row r="1129" spans="1:7">
      <c r="A1129" s="5"/>
      <c r="B1129" s="5"/>
      <c r="C1129" s="7"/>
      <c r="D1129" s="9"/>
      <c r="E1129" s="6"/>
      <c r="F1129" s="6"/>
      <c r="G1129" s="6"/>
    </row>
    <row r="1130" spans="1:7">
      <c r="A1130" s="5"/>
      <c r="B1130" s="5"/>
      <c r="C1130" s="7"/>
      <c r="D1130" s="9"/>
      <c r="E1130" s="6"/>
      <c r="F1130" s="6"/>
      <c r="G1130" s="6"/>
    </row>
    <row r="1131" spans="1:7">
      <c r="A1131" s="5"/>
      <c r="B1131" s="5"/>
      <c r="C1131" s="7"/>
      <c r="D1131" s="9"/>
      <c r="E1131" s="6"/>
      <c r="F1131" s="6"/>
      <c r="G1131" s="6"/>
    </row>
    <row r="1132" spans="1:7">
      <c r="A1132" s="5"/>
      <c r="B1132" s="5"/>
      <c r="C1132" s="7"/>
      <c r="D1132" s="9"/>
      <c r="E1132" s="6"/>
      <c r="F1132" s="6"/>
      <c r="G1132" s="6"/>
    </row>
    <row r="1133" spans="1:7">
      <c r="A1133" s="5"/>
      <c r="B1133" s="5"/>
      <c r="C1133" s="7"/>
      <c r="D1133" s="9"/>
      <c r="E1133" s="6"/>
      <c r="F1133" s="6"/>
      <c r="G1133" s="6"/>
    </row>
    <row r="1134" spans="1:7">
      <c r="A1134" s="5"/>
      <c r="B1134" s="5"/>
      <c r="C1134" s="7"/>
      <c r="D1134" s="9"/>
      <c r="E1134" s="6"/>
      <c r="F1134" s="6"/>
      <c r="G1134" s="6"/>
    </row>
    <row r="1135" spans="1:7">
      <c r="A1135" s="5"/>
      <c r="B1135" s="5"/>
      <c r="C1135" s="7"/>
      <c r="D1135" s="9"/>
      <c r="E1135" s="6"/>
      <c r="F1135" s="6"/>
      <c r="G1135" s="6"/>
    </row>
    <row r="1136" spans="1:7">
      <c r="A1136" s="5"/>
      <c r="B1136" s="5"/>
      <c r="C1136" s="7"/>
      <c r="D1136" s="9"/>
      <c r="E1136" s="6"/>
      <c r="F1136" s="6"/>
      <c r="G1136" s="6"/>
    </row>
    <row r="1137" spans="1:7">
      <c r="A1137" s="5"/>
      <c r="B1137" s="5"/>
      <c r="C1137" s="7"/>
      <c r="D1137" s="9"/>
      <c r="E1137" s="6"/>
      <c r="F1137" s="6"/>
      <c r="G1137" s="6"/>
    </row>
    <row r="1138" spans="1:7">
      <c r="A1138" s="5"/>
      <c r="B1138" s="5"/>
      <c r="C1138" s="7"/>
      <c r="D1138" s="9"/>
      <c r="E1138" s="6"/>
      <c r="F1138" s="6"/>
      <c r="G1138" s="6"/>
    </row>
    <row r="1139" spans="1:7">
      <c r="A1139" s="5"/>
      <c r="B1139" s="5"/>
      <c r="C1139" s="7"/>
      <c r="D1139" s="9"/>
      <c r="E1139" s="6"/>
      <c r="F1139" s="6"/>
      <c r="G1139" s="6"/>
    </row>
    <row r="1140" spans="1:7">
      <c r="A1140" s="5"/>
      <c r="B1140" s="5"/>
      <c r="C1140" s="7"/>
      <c r="D1140" s="9"/>
      <c r="E1140" s="6"/>
      <c r="F1140" s="6"/>
      <c r="G1140" s="6"/>
    </row>
    <row r="1141" spans="1:7">
      <c r="A1141" s="5"/>
      <c r="B1141" s="5"/>
      <c r="C1141" s="7"/>
      <c r="D1141" s="9"/>
      <c r="E1141" s="6"/>
      <c r="F1141" s="6"/>
      <c r="G1141" s="6"/>
    </row>
    <row r="1142" spans="1:7">
      <c r="A1142" s="5"/>
      <c r="B1142" s="5"/>
      <c r="C1142" s="7"/>
      <c r="D1142" s="9"/>
      <c r="E1142" s="6"/>
      <c r="F1142" s="6"/>
      <c r="G1142" s="6"/>
    </row>
    <row r="1143" spans="1:7">
      <c r="A1143" s="5"/>
      <c r="B1143" s="5"/>
      <c r="C1143" s="7"/>
      <c r="D1143" s="9"/>
      <c r="E1143" s="6"/>
      <c r="F1143" s="6"/>
      <c r="G1143" s="6"/>
    </row>
    <row r="1144" spans="1:7">
      <c r="A1144" s="5"/>
      <c r="B1144" s="5"/>
      <c r="C1144" s="7"/>
      <c r="D1144" s="8"/>
      <c r="E1144" s="6"/>
      <c r="F1144" s="6"/>
      <c r="G1144" s="6"/>
    </row>
    <row r="1145" spans="1:7">
      <c r="A1145" s="5"/>
      <c r="B1145" s="5"/>
      <c r="C1145" s="7"/>
      <c r="D1145" s="7"/>
      <c r="E1145" s="6"/>
      <c r="F1145" s="6"/>
      <c r="G1145" s="6"/>
    </row>
    <row r="1146" spans="1:7">
      <c r="A1146" s="5"/>
      <c r="B1146" s="5"/>
      <c r="C1146" s="5"/>
      <c r="D1146" s="5"/>
      <c r="E1146" s="5"/>
      <c r="F1146" s="5"/>
      <c r="G1146" s="5"/>
    </row>
    <row r="1147" spans="1:7">
      <c r="A1147" s="5"/>
      <c r="B1147" s="5"/>
      <c r="C1147" s="5"/>
      <c r="D1147" s="5"/>
      <c r="E1147" s="5"/>
      <c r="F1147" s="5"/>
      <c r="G1147" s="5"/>
    </row>
    <row r="1148" spans="1:7">
      <c r="A1148" s="5"/>
      <c r="B1148" s="5"/>
      <c r="C1148" s="13"/>
      <c r="D1148" s="13"/>
      <c r="E1148" s="13"/>
      <c r="F1148" s="13"/>
      <c r="G1148" s="13"/>
    </row>
    <row r="1149" spans="1:7">
      <c r="A1149" s="5"/>
      <c r="B1149" s="5"/>
      <c r="C1149" s="7"/>
      <c r="D1149" s="7"/>
      <c r="E1149" s="7"/>
      <c r="F1149" s="7"/>
      <c r="G1149" s="7"/>
    </row>
    <row r="1150" spans="1:7">
      <c r="A1150" s="5"/>
      <c r="B1150" s="5"/>
      <c r="C1150" s="12"/>
      <c r="D1150" s="12"/>
      <c r="E1150" s="10"/>
      <c r="F1150" s="10"/>
      <c r="G1150" s="10"/>
    </row>
    <row r="1151" spans="1:7">
      <c r="A1151" s="5"/>
      <c r="B1151" s="5"/>
      <c r="C1151" s="12"/>
      <c r="D1151" s="12"/>
      <c r="E1151" s="11"/>
      <c r="F1151" s="11"/>
      <c r="G1151" s="10"/>
    </row>
    <row r="1152" spans="1:7">
      <c r="A1152" s="5"/>
      <c r="B1152" s="5"/>
      <c r="C1152" s="7"/>
      <c r="D1152" s="9"/>
      <c r="E1152" s="6"/>
      <c r="F1152" s="6"/>
      <c r="G1152" s="6"/>
    </row>
    <row r="1153" spans="1:7">
      <c r="A1153" s="5"/>
      <c r="B1153" s="5"/>
      <c r="C1153" s="7"/>
      <c r="D1153" s="9"/>
      <c r="E1153" s="6"/>
      <c r="F1153" s="6"/>
      <c r="G1153" s="6"/>
    </row>
    <row r="1154" spans="1:7">
      <c r="A1154" s="5"/>
      <c r="B1154" s="5"/>
      <c r="C1154" s="7"/>
      <c r="D1154" s="9"/>
      <c r="E1154" s="6"/>
      <c r="F1154" s="6"/>
      <c r="G1154" s="6"/>
    </row>
    <row r="1155" spans="1:7">
      <c r="A1155" s="5"/>
      <c r="B1155" s="5"/>
      <c r="C1155" s="7"/>
      <c r="D1155" s="9"/>
      <c r="E1155" s="6"/>
      <c r="F1155" s="6"/>
      <c r="G1155" s="6"/>
    </row>
    <row r="1156" spans="1:7">
      <c r="A1156" s="5"/>
      <c r="B1156" s="5"/>
      <c r="C1156" s="7"/>
      <c r="D1156" s="9"/>
      <c r="E1156" s="6"/>
      <c r="F1156" s="6"/>
      <c r="G1156" s="6"/>
    </row>
    <row r="1157" spans="1:7">
      <c r="A1157" s="5"/>
      <c r="B1157" s="5"/>
      <c r="C1157" s="7"/>
      <c r="D1157" s="9"/>
      <c r="E1157" s="6"/>
      <c r="F1157" s="6"/>
      <c r="G1157" s="6"/>
    </row>
    <row r="1158" spans="1:7">
      <c r="A1158" s="5"/>
      <c r="B1158" s="5"/>
      <c r="C1158" s="7"/>
      <c r="D1158" s="9"/>
      <c r="E1158" s="6"/>
      <c r="F1158" s="6"/>
      <c r="G1158" s="6"/>
    </row>
    <row r="1159" spans="1:7">
      <c r="A1159" s="5"/>
      <c r="B1159" s="5"/>
      <c r="C1159" s="7"/>
      <c r="D1159" s="9"/>
      <c r="E1159" s="6"/>
      <c r="F1159" s="6"/>
      <c r="G1159" s="6"/>
    </row>
    <row r="1160" spans="1:7">
      <c r="A1160" s="5"/>
      <c r="B1160" s="5"/>
      <c r="C1160" s="7"/>
      <c r="D1160" s="9"/>
      <c r="E1160" s="6"/>
      <c r="F1160" s="6"/>
      <c r="G1160" s="6"/>
    </row>
    <row r="1161" spans="1:7">
      <c r="A1161" s="5"/>
      <c r="B1161" s="5"/>
      <c r="C1161" s="7"/>
      <c r="D1161" s="9"/>
      <c r="E1161" s="6"/>
      <c r="F1161" s="6"/>
      <c r="G1161" s="6"/>
    </row>
    <row r="1162" spans="1:7">
      <c r="A1162" s="5"/>
      <c r="B1162" s="5"/>
      <c r="C1162" s="7"/>
      <c r="D1162" s="9"/>
      <c r="E1162" s="6"/>
      <c r="F1162" s="6"/>
      <c r="G1162" s="6"/>
    </row>
    <row r="1163" spans="1:7">
      <c r="A1163" s="5"/>
      <c r="B1163" s="5"/>
      <c r="C1163" s="7"/>
      <c r="D1163" s="9"/>
      <c r="E1163" s="6"/>
      <c r="F1163" s="6"/>
      <c r="G1163" s="6"/>
    </row>
    <row r="1164" spans="1:7">
      <c r="A1164" s="5"/>
      <c r="B1164" s="5"/>
      <c r="C1164" s="7"/>
      <c r="D1164" s="9"/>
      <c r="E1164" s="6"/>
      <c r="F1164" s="6"/>
      <c r="G1164" s="6"/>
    </row>
    <row r="1165" spans="1:7">
      <c r="A1165" s="5"/>
      <c r="B1165" s="5"/>
      <c r="C1165" s="7"/>
      <c r="D1165" s="9"/>
      <c r="E1165" s="6"/>
      <c r="F1165" s="6"/>
      <c r="G1165" s="6"/>
    </row>
    <row r="1166" spans="1:7">
      <c r="A1166" s="5"/>
      <c r="B1166" s="5"/>
      <c r="C1166" s="7"/>
      <c r="D1166" s="9"/>
      <c r="E1166" s="6"/>
      <c r="F1166" s="6"/>
      <c r="G1166" s="6"/>
    </row>
    <row r="1167" spans="1:7">
      <c r="A1167" s="5"/>
      <c r="B1167" s="5"/>
      <c r="C1167" s="7"/>
      <c r="D1167" s="9"/>
      <c r="E1167" s="6"/>
      <c r="F1167" s="6"/>
      <c r="G1167" s="6"/>
    </row>
    <row r="1168" spans="1:7">
      <c r="A1168" s="5"/>
      <c r="B1168" s="5"/>
      <c r="C1168" s="7"/>
      <c r="D1168" s="9"/>
      <c r="E1168" s="6"/>
      <c r="F1168" s="6"/>
      <c r="G1168" s="6"/>
    </row>
    <row r="1169" spans="1:7">
      <c r="A1169" s="5"/>
      <c r="B1169" s="5"/>
      <c r="C1169" s="7"/>
      <c r="D1169" s="9"/>
      <c r="E1169" s="6"/>
      <c r="F1169" s="6"/>
      <c r="G1169" s="6"/>
    </row>
    <row r="1170" spans="1:7">
      <c r="A1170" s="5"/>
      <c r="B1170" s="5"/>
      <c r="C1170" s="7"/>
      <c r="D1170" s="9"/>
      <c r="E1170" s="6"/>
      <c r="F1170" s="6"/>
      <c r="G1170" s="6"/>
    </row>
    <row r="1171" spans="1:7">
      <c r="A1171" s="5"/>
      <c r="B1171" s="5"/>
      <c r="C1171" s="7"/>
      <c r="D1171" s="9"/>
      <c r="E1171" s="6"/>
      <c r="F1171" s="6"/>
      <c r="G1171" s="6"/>
    </row>
    <row r="1172" spans="1:7">
      <c r="A1172" s="5"/>
      <c r="B1172" s="5"/>
      <c r="C1172" s="7"/>
      <c r="D1172" s="9"/>
      <c r="E1172" s="6"/>
      <c r="F1172" s="6"/>
      <c r="G1172" s="6"/>
    </row>
    <row r="1173" spans="1:7">
      <c r="A1173" s="5"/>
      <c r="B1173" s="5"/>
      <c r="C1173" s="7"/>
      <c r="D1173" s="9"/>
      <c r="E1173" s="6"/>
      <c r="F1173" s="6"/>
      <c r="G1173" s="6"/>
    </row>
    <row r="1174" spans="1:7">
      <c r="A1174" s="5"/>
      <c r="B1174" s="5"/>
      <c r="C1174" s="7"/>
      <c r="D1174" s="9"/>
      <c r="E1174" s="6"/>
      <c r="F1174" s="6"/>
      <c r="G1174" s="6"/>
    </row>
    <row r="1175" spans="1:7">
      <c r="A1175" s="5"/>
      <c r="B1175" s="5"/>
      <c r="C1175" s="7"/>
      <c r="D1175" s="9"/>
      <c r="E1175" s="6"/>
      <c r="F1175" s="6"/>
      <c r="G1175" s="6"/>
    </row>
    <row r="1176" spans="1:7">
      <c r="A1176" s="5"/>
      <c r="B1176" s="5"/>
      <c r="C1176" s="7"/>
      <c r="D1176" s="9"/>
      <c r="E1176" s="6"/>
      <c r="F1176" s="6"/>
      <c r="G1176" s="6"/>
    </row>
    <row r="1177" spans="1:7">
      <c r="A1177" s="5"/>
      <c r="B1177" s="5"/>
      <c r="C1177" s="7"/>
      <c r="D1177" s="9"/>
      <c r="E1177" s="6"/>
      <c r="F1177" s="6"/>
      <c r="G1177" s="6"/>
    </row>
    <row r="1178" spans="1:7">
      <c r="A1178" s="5"/>
      <c r="B1178" s="5"/>
      <c r="C1178" s="7"/>
      <c r="D1178" s="9"/>
      <c r="E1178" s="6"/>
      <c r="F1178" s="6"/>
      <c r="G1178" s="6"/>
    </row>
    <row r="1179" spans="1:7">
      <c r="A1179" s="5"/>
      <c r="B1179" s="5"/>
      <c r="C1179" s="7"/>
      <c r="D1179" s="9"/>
      <c r="E1179" s="6"/>
      <c r="F1179" s="6"/>
      <c r="G1179" s="6"/>
    </row>
    <row r="1180" spans="1:7">
      <c r="A1180" s="5"/>
      <c r="B1180" s="5"/>
      <c r="C1180" s="7"/>
      <c r="D1180" s="9"/>
      <c r="E1180" s="6"/>
      <c r="F1180" s="6"/>
      <c r="G1180" s="6"/>
    </row>
    <row r="1181" spans="1:7">
      <c r="A1181" s="5"/>
      <c r="B1181" s="5"/>
      <c r="C1181" s="7"/>
      <c r="D1181" s="9"/>
      <c r="E1181" s="6"/>
      <c r="F1181" s="6"/>
      <c r="G1181" s="6"/>
    </row>
    <row r="1182" spans="1:7">
      <c r="A1182" s="5"/>
      <c r="B1182" s="5"/>
      <c r="C1182" s="7"/>
      <c r="D1182" s="9"/>
      <c r="E1182" s="6"/>
      <c r="F1182" s="6"/>
      <c r="G1182" s="6"/>
    </row>
    <row r="1183" spans="1:7">
      <c r="A1183" s="5"/>
      <c r="B1183" s="5"/>
      <c r="C1183" s="7"/>
      <c r="D1183" s="9"/>
      <c r="E1183" s="6"/>
      <c r="F1183" s="6"/>
      <c r="G1183" s="6"/>
    </row>
    <row r="1184" spans="1:7">
      <c r="A1184" s="5"/>
      <c r="B1184" s="5"/>
      <c r="C1184" s="7"/>
      <c r="D1184" s="9"/>
      <c r="E1184" s="6"/>
      <c r="F1184" s="6"/>
      <c r="G1184" s="6"/>
    </row>
    <row r="1185" spans="1:7">
      <c r="A1185" s="5"/>
      <c r="B1185" s="5"/>
      <c r="C1185" s="7"/>
      <c r="D1185" s="9"/>
      <c r="E1185" s="6"/>
      <c r="F1185" s="6"/>
      <c r="G1185" s="6"/>
    </row>
    <row r="1186" spans="1:7">
      <c r="A1186" s="5"/>
      <c r="B1186" s="5"/>
      <c r="C1186" s="7"/>
      <c r="D1186" s="9"/>
      <c r="E1186" s="6"/>
      <c r="F1186" s="6"/>
      <c r="G1186" s="6"/>
    </row>
    <row r="1187" spans="1:7">
      <c r="A1187" s="5"/>
      <c r="B1187" s="5"/>
      <c r="C1187" s="7"/>
      <c r="D1187" s="9"/>
      <c r="E1187" s="6"/>
      <c r="F1187" s="6"/>
      <c r="G1187" s="6"/>
    </row>
    <row r="1188" spans="1:7">
      <c r="A1188" s="5"/>
      <c r="B1188" s="5"/>
      <c r="C1188" s="7"/>
      <c r="D1188" s="9"/>
      <c r="E1188" s="6"/>
      <c r="F1188" s="6"/>
      <c r="G1188" s="6"/>
    </row>
    <row r="1189" spans="1:7">
      <c r="A1189" s="5"/>
      <c r="B1189" s="5"/>
      <c r="C1189" s="7"/>
      <c r="D1189" s="9"/>
      <c r="E1189" s="6"/>
      <c r="F1189" s="6"/>
      <c r="G1189" s="6"/>
    </row>
    <row r="1190" spans="1:7">
      <c r="A1190" s="5"/>
      <c r="B1190" s="5"/>
      <c r="C1190" s="7"/>
      <c r="D1190" s="9"/>
      <c r="E1190" s="6"/>
      <c r="F1190" s="6"/>
      <c r="G1190" s="6"/>
    </row>
    <row r="1191" spans="1:7">
      <c r="A1191" s="5"/>
      <c r="B1191" s="5"/>
      <c r="C1191" s="7"/>
      <c r="D1191" s="9"/>
      <c r="E1191" s="6"/>
      <c r="F1191" s="6"/>
      <c r="G1191" s="6"/>
    </row>
    <row r="1192" spans="1:7">
      <c r="A1192" s="5"/>
      <c r="B1192" s="5"/>
      <c r="C1192" s="7"/>
      <c r="D1192" s="9"/>
      <c r="E1192" s="6"/>
      <c r="F1192" s="6"/>
      <c r="G1192" s="6"/>
    </row>
    <row r="1193" spans="1:7">
      <c r="A1193" s="5"/>
      <c r="B1193" s="5"/>
      <c r="C1193" s="7"/>
      <c r="D1193" s="9"/>
      <c r="E1193" s="6"/>
      <c r="F1193" s="6"/>
      <c r="G1193" s="6"/>
    </row>
    <row r="1194" spans="1:7">
      <c r="A1194" s="5"/>
      <c r="B1194" s="5"/>
      <c r="C1194" s="7"/>
      <c r="D1194" s="9"/>
      <c r="E1194" s="6"/>
      <c r="F1194" s="6"/>
      <c r="G1194" s="6"/>
    </row>
    <row r="1195" spans="1:7">
      <c r="A1195" s="5"/>
      <c r="B1195" s="5"/>
      <c r="C1195" s="7"/>
      <c r="D1195" s="9"/>
      <c r="E1195" s="6"/>
      <c r="F1195" s="6"/>
      <c r="G1195" s="6"/>
    </row>
    <row r="1196" spans="1:7">
      <c r="A1196" s="5"/>
      <c r="B1196" s="5"/>
      <c r="C1196" s="7"/>
      <c r="D1196" s="9"/>
      <c r="E1196" s="6"/>
      <c r="F1196" s="6"/>
      <c r="G1196" s="6"/>
    </row>
    <row r="1197" spans="1:7">
      <c r="A1197" s="5"/>
      <c r="B1197" s="5"/>
      <c r="C1197" s="7"/>
      <c r="D1197" s="9"/>
      <c r="E1197" s="6"/>
      <c r="F1197" s="6"/>
      <c r="G1197" s="6"/>
    </row>
    <row r="1198" spans="1:7">
      <c r="A1198" s="5"/>
      <c r="B1198" s="5"/>
      <c r="C1198" s="7"/>
      <c r="D1198" s="9"/>
      <c r="E1198" s="6"/>
      <c r="F1198" s="6"/>
      <c r="G1198" s="6"/>
    </row>
    <row r="1199" spans="1:7">
      <c r="A1199" s="5"/>
      <c r="B1199" s="5"/>
      <c r="C1199" s="7"/>
      <c r="D1199" s="9"/>
      <c r="E1199" s="6"/>
      <c r="F1199" s="6"/>
      <c r="G1199" s="6"/>
    </row>
    <row r="1200" spans="1:7">
      <c r="A1200" s="5"/>
      <c r="B1200" s="5"/>
      <c r="C1200" s="7"/>
      <c r="D1200" s="9"/>
      <c r="E1200" s="6"/>
      <c r="F1200" s="6"/>
      <c r="G1200" s="6"/>
    </row>
    <row r="1201" spans="1:7">
      <c r="A1201" s="5"/>
      <c r="B1201" s="5"/>
      <c r="C1201" s="7"/>
      <c r="D1201" s="9"/>
      <c r="E1201" s="6"/>
      <c r="F1201" s="6"/>
      <c r="G1201" s="6"/>
    </row>
    <row r="1202" spans="1:7">
      <c r="A1202" s="5"/>
      <c r="B1202" s="5"/>
      <c r="C1202" s="7"/>
      <c r="D1202" s="9"/>
      <c r="E1202" s="6"/>
      <c r="F1202" s="6"/>
      <c r="G1202" s="6"/>
    </row>
    <row r="1203" spans="1:7">
      <c r="A1203" s="5"/>
      <c r="B1203" s="5"/>
      <c r="C1203" s="7"/>
      <c r="D1203" s="9"/>
      <c r="E1203" s="6"/>
      <c r="F1203" s="6"/>
      <c r="G1203" s="6"/>
    </row>
    <row r="1204" spans="1:7">
      <c r="A1204" s="5"/>
      <c r="B1204" s="5"/>
      <c r="C1204" s="7"/>
      <c r="D1204" s="9"/>
      <c r="E1204" s="6"/>
      <c r="F1204" s="6"/>
      <c r="G1204" s="6"/>
    </row>
    <row r="1205" spans="1:7">
      <c r="A1205" s="5"/>
      <c r="B1205" s="5"/>
      <c r="C1205" s="7"/>
      <c r="D1205" s="9"/>
      <c r="E1205" s="6"/>
      <c r="F1205" s="6"/>
      <c r="G1205" s="6"/>
    </row>
    <row r="1206" spans="1:7">
      <c r="A1206" s="5"/>
      <c r="B1206" s="5"/>
      <c r="C1206" s="7"/>
      <c r="D1206" s="9"/>
      <c r="E1206" s="6"/>
      <c r="F1206" s="6"/>
      <c r="G1206" s="6"/>
    </row>
    <row r="1207" spans="1:7">
      <c r="A1207" s="5"/>
      <c r="B1207" s="5"/>
      <c r="C1207" s="7"/>
      <c r="D1207" s="9"/>
      <c r="E1207" s="6"/>
      <c r="F1207" s="6"/>
      <c r="G1207" s="6"/>
    </row>
    <row r="1208" spans="1:7">
      <c r="A1208" s="5"/>
      <c r="B1208" s="5"/>
      <c r="C1208" s="7"/>
      <c r="D1208" s="9"/>
      <c r="E1208" s="6"/>
      <c r="F1208" s="6"/>
      <c r="G1208" s="6"/>
    </row>
    <row r="1209" spans="1:7">
      <c r="A1209" s="5"/>
      <c r="B1209" s="5"/>
      <c r="C1209" s="7"/>
      <c r="D1209" s="9"/>
      <c r="E1209" s="6"/>
      <c r="F1209" s="6"/>
      <c r="G1209" s="6"/>
    </row>
    <row r="1210" spans="1:7">
      <c r="A1210" s="5"/>
      <c r="B1210" s="5"/>
      <c r="C1210" s="7"/>
      <c r="D1210" s="9"/>
      <c r="E1210" s="6"/>
      <c r="F1210" s="6"/>
      <c r="G1210" s="6"/>
    </row>
    <row r="1211" spans="1:7">
      <c r="A1211" s="5"/>
      <c r="B1211" s="5"/>
      <c r="C1211" s="7"/>
      <c r="D1211" s="9"/>
      <c r="E1211" s="6"/>
      <c r="F1211" s="6"/>
      <c r="G1211" s="6"/>
    </row>
    <row r="1212" spans="1:7">
      <c r="A1212" s="5"/>
      <c r="B1212" s="5"/>
      <c r="C1212" s="7"/>
      <c r="D1212" s="9"/>
      <c r="E1212" s="6"/>
      <c r="F1212" s="6"/>
      <c r="G1212" s="6"/>
    </row>
    <row r="1213" spans="1:7">
      <c r="A1213" s="5"/>
      <c r="B1213" s="5"/>
      <c r="C1213" s="7"/>
      <c r="D1213" s="9"/>
      <c r="E1213" s="6"/>
      <c r="F1213" s="6"/>
      <c r="G1213" s="6"/>
    </row>
    <row r="1214" spans="1:7">
      <c r="A1214" s="5"/>
      <c r="B1214" s="5"/>
      <c r="C1214" s="7"/>
      <c r="D1214" s="9"/>
      <c r="E1214" s="6"/>
      <c r="F1214" s="6"/>
      <c r="G1214" s="6"/>
    </row>
    <row r="1215" spans="1:7">
      <c r="A1215" s="5"/>
      <c r="B1215" s="5"/>
      <c r="C1215" s="7"/>
      <c r="D1215" s="9"/>
      <c r="E1215" s="6"/>
      <c r="F1215" s="6"/>
      <c r="G1215" s="6"/>
    </row>
    <row r="1216" spans="1:7">
      <c r="A1216" s="5"/>
      <c r="B1216" s="5"/>
      <c r="C1216" s="7"/>
      <c r="D1216" s="9"/>
      <c r="E1216" s="6"/>
      <c r="F1216" s="6"/>
      <c r="G1216" s="6"/>
    </row>
    <row r="1217" spans="1:7">
      <c r="A1217" s="5"/>
      <c r="B1217" s="5"/>
      <c r="C1217" s="7"/>
      <c r="D1217" s="9"/>
      <c r="E1217" s="6"/>
      <c r="F1217" s="6"/>
      <c r="G1217" s="6"/>
    </row>
    <row r="1218" spans="1:7">
      <c r="A1218" s="5"/>
      <c r="B1218" s="5"/>
      <c r="C1218" s="7"/>
      <c r="D1218" s="9"/>
      <c r="E1218" s="6"/>
      <c r="F1218" s="6"/>
      <c r="G1218" s="6"/>
    </row>
    <row r="1219" spans="1:7">
      <c r="A1219" s="5"/>
      <c r="B1219" s="5"/>
      <c r="C1219" s="7"/>
      <c r="D1219" s="9"/>
      <c r="E1219" s="6"/>
      <c r="F1219" s="6"/>
      <c r="G1219" s="6"/>
    </row>
    <row r="1220" spans="1:7">
      <c r="A1220" s="5"/>
      <c r="B1220" s="5"/>
      <c r="C1220" s="7"/>
      <c r="D1220" s="9"/>
      <c r="E1220" s="6"/>
      <c r="F1220" s="6"/>
      <c r="G1220" s="6"/>
    </row>
    <row r="1221" spans="1:7">
      <c r="A1221" s="5"/>
      <c r="B1221" s="5"/>
      <c r="C1221" s="7"/>
      <c r="D1221" s="9"/>
      <c r="E1221" s="6"/>
      <c r="F1221" s="6"/>
      <c r="G1221" s="6"/>
    </row>
    <row r="1222" spans="1:7">
      <c r="A1222" s="5"/>
      <c r="B1222" s="5"/>
      <c r="C1222" s="7"/>
      <c r="D1222" s="9"/>
      <c r="E1222" s="6"/>
      <c r="F1222" s="6"/>
      <c r="G1222" s="6"/>
    </row>
    <row r="1223" spans="1:7">
      <c r="A1223" s="5"/>
      <c r="B1223" s="5"/>
      <c r="C1223" s="7"/>
      <c r="D1223" s="9"/>
      <c r="E1223" s="6"/>
      <c r="F1223" s="6"/>
      <c r="G1223" s="6"/>
    </row>
    <row r="1224" spans="1:7">
      <c r="A1224" s="5"/>
      <c r="B1224" s="5"/>
      <c r="C1224" s="7"/>
      <c r="D1224" s="9"/>
      <c r="E1224" s="6"/>
      <c r="F1224" s="6"/>
      <c r="G1224" s="6"/>
    </row>
    <row r="1225" spans="1:7">
      <c r="A1225" s="5"/>
      <c r="B1225" s="5"/>
      <c r="C1225" s="7"/>
      <c r="D1225" s="9"/>
      <c r="E1225" s="6"/>
      <c r="F1225" s="6"/>
      <c r="G1225" s="6"/>
    </row>
    <row r="1226" spans="1:7">
      <c r="A1226" s="5"/>
      <c r="B1226" s="5"/>
      <c r="C1226" s="7"/>
      <c r="D1226" s="9"/>
      <c r="E1226" s="6"/>
      <c r="F1226" s="6"/>
      <c r="G1226" s="6"/>
    </row>
    <row r="1227" spans="1:7">
      <c r="A1227" s="5"/>
      <c r="B1227" s="5"/>
      <c r="C1227" s="7"/>
      <c r="D1227" s="9"/>
      <c r="E1227" s="6"/>
      <c r="F1227" s="6"/>
      <c r="G1227" s="6"/>
    </row>
    <row r="1228" spans="1:7">
      <c r="A1228" s="5"/>
      <c r="B1228" s="5"/>
      <c r="C1228" s="7"/>
      <c r="D1228" s="9"/>
      <c r="E1228" s="6"/>
      <c r="F1228" s="6"/>
      <c r="G1228" s="6"/>
    </row>
    <row r="1229" spans="1:7">
      <c r="A1229" s="5"/>
      <c r="B1229" s="5"/>
      <c r="C1229" s="7"/>
      <c r="D1229" s="9"/>
      <c r="E1229" s="6"/>
      <c r="F1229" s="6"/>
      <c r="G1229" s="6"/>
    </row>
    <row r="1230" spans="1:7">
      <c r="A1230" s="5"/>
      <c r="B1230" s="5"/>
      <c r="C1230" s="7"/>
      <c r="D1230" s="9"/>
      <c r="E1230" s="6"/>
      <c r="F1230" s="6"/>
      <c r="G1230" s="6"/>
    </row>
    <row r="1231" spans="1:7">
      <c r="A1231" s="5"/>
      <c r="B1231" s="5"/>
      <c r="C1231" s="7"/>
      <c r="D1231" s="9"/>
      <c r="E1231" s="6"/>
      <c r="F1231" s="6"/>
      <c r="G1231" s="6"/>
    </row>
    <row r="1232" spans="1:7">
      <c r="A1232" s="5"/>
      <c r="B1232" s="5"/>
      <c r="C1232" s="7"/>
      <c r="D1232" s="9"/>
      <c r="E1232" s="6"/>
      <c r="F1232" s="6"/>
      <c r="G1232" s="6"/>
    </row>
    <row r="1233" spans="1:7">
      <c r="A1233" s="5"/>
      <c r="B1233" s="5"/>
      <c r="C1233" s="7"/>
      <c r="D1233" s="9"/>
      <c r="E1233" s="6"/>
      <c r="F1233" s="6"/>
      <c r="G1233" s="6"/>
    </row>
    <row r="1234" spans="1:7">
      <c r="A1234" s="5"/>
      <c r="B1234" s="5"/>
      <c r="C1234" s="7"/>
      <c r="D1234" s="9"/>
      <c r="E1234" s="6"/>
      <c r="F1234" s="6"/>
      <c r="G1234" s="6"/>
    </row>
    <row r="1235" spans="1:7">
      <c r="A1235" s="5"/>
      <c r="B1235" s="5"/>
      <c r="C1235" s="7"/>
      <c r="D1235" s="9"/>
      <c r="E1235" s="6"/>
      <c r="F1235" s="6"/>
      <c r="G1235" s="6"/>
    </row>
    <row r="1236" spans="1:7">
      <c r="A1236" s="5"/>
      <c r="B1236" s="5"/>
      <c r="C1236" s="7"/>
      <c r="D1236" s="9"/>
      <c r="E1236" s="6"/>
      <c r="F1236" s="6"/>
      <c r="G1236" s="6"/>
    </row>
    <row r="1237" spans="1:7">
      <c r="A1237" s="5"/>
      <c r="B1237" s="5"/>
      <c r="C1237" s="7"/>
      <c r="D1237" s="9"/>
      <c r="E1237" s="6"/>
      <c r="F1237" s="6"/>
      <c r="G1237" s="6"/>
    </row>
    <row r="1238" spans="1:7">
      <c r="A1238" s="5"/>
      <c r="B1238" s="5"/>
      <c r="C1238" s="7"/>
      <c r="D1238" s="9"/>
      <c r="E1238" s="6"/>
      <c r="F1238" s="6"/>
      <c r="G1238" s="6"/>
    </row>
    <row r="1239" spans="1:7">
      <c r="A1239" s="5"/>
      <c r="B1239" s="5"/>
      <c r="C1239" s="7"/>
      <c r="D1239" s="9"/>
      <c r="E1239" s="6"/>
      <c r="F1239" s="6"/>
      <c r="G1239" s="6"/>
    </row>
    <row r="1240" spans="1:7">
      <c r="A1240" s="5"/>
      <c r="B1240" s="5"/>
      <c r="C1240" s="7"/>
      <c r="D1240" s="9"/>
      <c r="E1240" s="6"/>
      <c r="F1240" s="6"/>
      <c r="G1240" s="6"/>
    </row>
    <row r="1241" spans="1:7">
      <c r="A1241" s="5"/>
      <c r="B1241" s="5"/>
      <c r="C1241" s="7"/>
      <c r="D1241" s="9"/>
      <c r="E1241" s="6"/>
      <c r="F1241" s="6"/>
      <c r="G1241" s="6"/>
    </row>
    <row r="1242" spans="1:7">
      <c r="A1242" s="5"/>
      <c r="B1242" s="5"/>
      <c r="C1242" s="7"/>
      <c r="D1242" s="9"/>
      <c r="E1242" s="6"/>
      <c r="F1242" s="6"/>
      <c r="G1242" s="6"/>
    </row>
    <row r="1243" spans="1:7">
      <c r="A1243" s="5"/>
      <c r="B1243" s="5"/>
      <c r="C1243" s="7"/>
      <c r="D1243" s="9"/>
      <c r="E1243" s="6"/>
      <c r="F1243" s="6"/>
      <c r="G1243" s="6"/>
    </row>
    <row r="1244" spans="1:7">
      <c r="A1244" s="5"/>
      <c r="B1244" s="5"/>
      <c r="C1244" s="7"/>
      <c r="D1244" s="9"/>
      <c r="E1244" s="6"/>
      <c r="F1244" s="6"/>
      <c r="G1244" s="6"/>
    </row>
    <row r="1245" spans="1:7">
      <c r="A1245" s="5"/>
      <c r="B1245" s="5"/>
      <c r="C1245" s="7"/>
      <c r="D1245" s="9"/>
      <c r="E1245" s="6"/>
      <c r="F1245" s="6"/>
      <c r="G1245" s="6"/>
    </row>
    <row r="1246" spans="1:7">
      <c r="A1246" s="5"/>
      <c r="B1246" s="5"/>
      <c r="C1246" s="7"/>
      <c r="D1246" s="9"/>
      <c r="E1246" s="6"/>
      <c r="F1246" s="6"/>
      <c r="G1246" s="6"/>
    </row>
    <row r="1247" spans="1:7">
      <c r="A1247" s="5"/>
      <c r="B1247" s="5"/>
      <c r="C1247" s="7"/>
      <c r="D1247" s="8"/>
      <c r="E1247" s="6"/>
      <c r="F1247" s="6"/>
      <c r="G1247" s="6"/>
    </row>
    <row r="1248" spans="1:7">
      <c r="A1248" s="5"/>
      <c r="B1248" s="5"/>
      <c r="C1248" s="7"/>
      <c r="D1248" s="8"/>
      <c r="E1248" s="6"/>
      <c r="F1248" s="6"/>
      <c r="G1248" s="6"/>
    </row>
    <row r="1249" spans="1:7">
      <c r="A1249" s="5"/>
      <c r="B1249" s="5"/>
      <c r="C1249" s="7"/>
      <c r="D1249" s="7"/>
      <c r="E1249" s="6"/>
      <c r="F1249" s="6"/>
      <c r="G1249" s="6"/>
    </row>
    <row r="1250" spans="1:7">
      <c r="A1250" s="5"/>
      <c r="B1250" s="5"/>
      <c r="C1250" s="5"/>
      <c r="D1250" s="5"/>
      <c r="E1250" s="5"/>
      <c r="F1250" s="5"/>
      <c r="G1250" s="5"/>
    </row>
    <row r="1251" spans="1:7">
      <c r="A1251" s="5"/>
      <c r="B1251" s="5"/>
      <c r="C1251" s="5"/>
      <c r="D1251" s="5"/>
      <c r="E1251" s="5"/>
      <c r="F1251" s="5"/>
      <c r="G1251" s="5"/>
    </row>
    <row r="1252" spans="1:7">
      <c r="A1252" s="5"/>
      <c r="B1252" s="5"/>
      <c r="C1252" s="13"/>
      <c r="D1252" s="13"/>
      <c r="E1252" s="13"/>
      <c r="F1252" s="13"/>
      <c r="G1252" s="13"/>
    </row>
    <row r="1253" spans="1:7">
      <c r="A1253" s="5"/>
      <c r="B1253" s="5"/>
      <c r="C1253" s="7"/>
      <c r="D1253" s="7"/>
      <c r="E1253" s="7"/>
      <c r="F1253" s="7"/>
      <c r="G1253" s="7"/>
    </row>
    <row r="1254" spans="1:7">
      <c r="A1254" s="5"/>
      <c r="B1254" s="5"/>
      <c r="C1254" s="12"/>
      <c r="D1254" s="12"/>
      <c r="E1254" s="10"/>
      <c r="F1254" s="10"/>
      <c r="G1254" s="10"/>
    </row>
    <row r="1255" spans="1:7">
      <c r="A1255" s="5"/>
      <c r="B1255" s="5"/>
      <c r="C1255" s="12"/>
      <c r="D1255" s="12"/>
      <c r="E1255" s="11"/>
      <c r="F1255" s="11"/>
      <c r="G1255" s="10"/>
    </row>
    <row r="1256" spans="1:7">
      <c r="A1256" s="5"/>
      <c r="B1256" s="5"/>
      <c r="C1256" s="7"/>
      <c r="D1256" s="9"/>
      <c r="E1256" s="6"/>
      <c r="F1256" s="6"/>
      <c r="G1256" s="6"/>
    </row>
    <row r="1257" spans="1:7">
      <c r="A1257" s="5"/>
      <c r="B1257" s="5"/>
      <c r="C1257" s="7"/>
      <c r="D1257" s="9"/>
      <c r="E1257" s="6"/>
      <c r="F1257" s="6"/>
      <c r="G1257" s="6"/>
    </row>
    <row r="1258" spans="1:7">
      <c r="A1258" s="5"/>
      <c r="B1258" s="5"/>
      <c r="C1258" s="7"/>
      <c r="D1258" s="9"/>
      <c r="E1258" s="6"/>
      <c r="F1258" s="6"/>
      <c r="G1258" s="6"/>
    </row>
    <row r="1259" spans="1:7">
      <c r="A1259" s="5"/>
      <c r="B1259" s="5"/>
      <c r="C1259" s="7"/>
      <c r="D1259" s="9"/>
      <c r="E1259" s="6"/>
      <c r="F1259" s="6"/>
      <c r="G1259" s="6"/>
    </row>
    <row r="1260" spans="1:7">
      <c r="A1260" s="5"/>
      <c r="B1260" s="5"/>
      <c r="C1260" s="7"/>
      <c r="D1260" s="9"/>
      <c r="E1260" s="6"/>
      <c r="F1260" s="6"/>
      <c r="G1260" s="6"/>
    </row>
    <row r="1261" spans="1:7">
      <c r="A1261" s="5"/>
      <c r="B1261" s="5"/>
      <c r="C1261" s="7"/>
      <c r="D1261" s="9"/>
      <c r="E1261" s="6"/>
      <c r="F1261" s="6"/>
      <c r="G1261" s="6"/>
    </row>
    <row r="1262" spans="1:7">
      <c r="A1262" s="5"/>
      <c r="B1262" s="5"/>
      <c r="C1262" s="7"/>
      <c r="D1262" s="9"/>
      <c r="E1262" s="6"/>
      <c r="F1262" s="6"/>
      <c r="G1262" s="6"/>
    </row>
    <row r="1263" spans="1:7">
      <c r="A1263" s="5"/>
      <c r="B1263" s="5"/>
      <c r="C1263" s="7"/>
      <c r="D1263" s="9"/>
      <c r="E1263" s="6"/>
      <c r="F1263" s="6"/>
      <c r="G1263" s="6"/>
    </row>
    <row r="1264" spans="1:7">
      <c r="A1264" s="5"/>
      <c r="B1264" s="5"/>
      <c r="C1264" s="7"/>
      <c r="D1264" s="9"/>
      <c r="E1264" s="6"/>
      <c r="F1264" s="6"/>
      <c r="G1264" s="6"/>
    </row>
    <row r="1265" spans="1:7">
      <c r="A1265" s="5"/>
      <c r="B1265" s="5"/>
      <c r="C1265" s="7"/>
      <c r="D1265" s="9"/>
      <c r="E1265" s="6"/>
      <c r="F1265" s="6"/>
      <c r="G1265" s="6"/>
    </row>
    <row r="1266" spans="1:7">
      <c r="A1266" s="5"/>
      <c r="B1266" s="5"/>
      <c r="C1266" s="7"/>
      <c r="D1266" s="9"/>
      <c r="E1266" s="6"/>
      <c r="F1266" s="6"/>
      <c r="G1266" s="6"/>
    </row>
    <row r="1267" spans="1:7">
      <c r="A1267" s="5"/>
      <c r="B1267" s="5"/>
      <c r="C1267" s="7"/>
      <c r="D1267" s="9"/>
      <c r="E1267" s="6"/>
      <c r="F1267" s="6"/>
      <c r="G1267" s="6"/>
    </row>
    <row r="1268" spans="1:7">
      <c r="A1268" s="5"/>
      <c r="B1268" s="5"/>
      <c r="C1268" s="7"/>
      <c r="D1268" s="9"/>
      <c r="E1268" s="6"/>
      <c r="F1268" s="6"/>
      <c r="G1268" s="6"/>
    </row>
    <row r="1269" spans="1:7">
      <c r="A1269" s="5"/>
      <c r="B1269" s="5"/>
      <c r="C1269" s="7"/>
      <c r="D1269" s="9"/>
      <c r="E1269" s="6"/>
      <c r="F1269" s="6"/>
      <c r="G1269" s="6"/>
    </row>
    <row r="1270" spans="1:7">
      <c r="A1270" s="5"/>
      <c r="B1270" s="5"/>
      <c r="C1270" s="7"/>
      <c r="D1270" s="9"/>
      <c r="E1270" s="6"/>
      <c r="F1270" s="6"/>
      <c r="G1270" s="6"/>
    </row>
    <row r="1271" spans="1:7">
      <c r="A1271" s="5"/>
      <c r="B1271" s="5"/>
      <c r="C1271" s="7"/>
      <c r="D1271" s="9"/>
      <c r="E1271" s="6"/>
      <c r="F1271" s="6"/>
      <c r="G1271" s="6"/>
    </row>
    <row r="1272" spans="1:7">
      <c r="A1272" s="5"/>
      <c r="B1272" s="5"/>
      <c r="C1272" s="7"/>
      <c r="D1272" s="9"/>
      <c r="E1272" s="6"/>
      <c r="F1272" s="6"/>
      <c r="G1272" s="6"/>
    </row>
    <row r="1273" spans="1:7">
      <c r="A1273" s="5"/>
      <c r="B1273" s="5"/>
      <c r="C1273" s="7"/>
      <c r="D1273" s="9"/>
      <c r="E1273" s="6"/>
      <c r="F1273" s="6"/>
      <c r="G1273" s="6"/>
    </row>
    <row r="1274" spans="1:7">
      <c r="A1274" s="5"/>
      <c r="B1274" s="5"/>
      <c r="C1274" s="7"/>
      <c r="D1274" s="9"/>
      <c r="E1274" s="6"/>
      <c r="F1274" s="6"/>
      <c r="G1274" s="6"/>
    </row>
    <row r="1275" spans="1:7">
      <c r="A1275" s="5"/>
      <c r="B1275" s="5"/>
      <c r="C1275" s="7"/>
      <c r="D1275" s="9"/>
      <c r="E1275" s="6"/>
      <c r="F1275" s="6"/>
      <c r="G1275" s="6"/>
    </row>
    <row r="1276" spans="1:7">
      <c r="A1276" s="5"/>
      <c r="B1276" s="5"/>
      <c r="C1276" s="7"/>
      <c r="D1276" s="9"/>
      <c r="E1276" s="6"/>
      <c r="F1276" s="6"/>
      <c r="G1276" s="6"/>
    </row>
    <row r="1277" spans="1:7">
      <c r="A1277" s="5"/>
      <c r="B1277" s="5"/>
      <c r="C1277" s="7"/>
      <c r="D1277" s="9"/>
      <c r="E1277" s="6"/>
      <c r="F1277" s="6"/>
      <c r="G1277" s="6"/>
    </row>
    <row r="1278" spans="1:7">
      <c r="A1278" s="5"/>
      <c r="B1278" s="5"/>
      <c r="C1278" s="7"/>
      <c r="D1278" s="9"/>
      <c r="E1278" s="6"/>
      <c r="F1278" s="6"/>
      <c r="G1278" s="6"/>
    </row>
    <row r="1279" spans="1:7">
      <c r="A1279" s="5"/>
      <c r="B1279" s="5"/>
      <c r="C1279" s="7"/>
      <c r="D1279" s="9"/>
      <c r="E1279" s="6"/>
      <c r="F1279" s="6"/>
      <c r="G1279" s="6"/>
    </row>
    <row r="1280" spans="1:7">
      <c r="A1280" s="5"/>
      <c r="B1280" s="5"/>
      <c r="C1280" s="7"/>
      <c r="D1280" s="9"/>
      <c r="E1280" s="6"/>
      <c r="F1280" s="6"/>
      <c r="G1280" s="6"/>
    </row>
    <row r="1281" spans="1:7">
      <c r="A1281" s="5"/>
      <c r="B1281" s="5"/>
      <c r="C1281" s="7"/>
      <c r="D1281" s="9"/>
      <c r="E1281" s="6"/>
      <c r="F1281" s="6"/>
      <c r="G1281" s="6"/>
    </row>
    <row r="1282" spans="1:7">
      <c r="A1282" s="5"/>
      <c r="B1282" s="5"/>
      <c r="C1282" s="7"/>
      <c r="D1282" s="9"/>
      <c r="E1282" s="6"/>
      <c r="F1282" s="6"/>
      <c r="G1282" s="6"/>
    </row>
    <row r="1283" spans="1:7">
      <c r="A1283" s="5"/>
      <c r="B1283" s="5"/>
      <c r="C1283" s="7"/>
      <c r="D1283" s="9"/>
      <c r="E1283" s="6"/>
      <c r="F1283" s="6"/>
      <c r="G1283" s="6"/>
    </row>
    <row r="1284" spans="1:7">
      <c r="A1284" s="5"/>
      <c r="B1284" s="5"/>
      <c r="C1284" s="7"/>
      <c r="D1284" s="9"/>
      <c r="E1284" s="6"/>
      <c r="F1284" s="6"/>
      <c r="G1284" s="6"/>
    </row>
    <row r="1285" spans="1:7">
      <c r="A1285" s="5"/>
      <c r="B1285" s="5"/>
      <c r="C1285" s="7"/>
      <c r="D1285" s="9"/>
      <c r="E1285" s="6"/>
      <c r="F1285" s="6"/>
      <c r="G1285" s="6"/>
    </row>
    <row r="1286" spans="1:7">
      <c r="A1286" s="5"/>
      <c r="B1286" s="5"/>
      <c r="C1286" s="7"/>
      <c r="D1286" s="9"/>
      <c r="E1286" s="6"/>
      <c r="F1286" s="6"/>
      <c r="G1286" s="6"/>
    </row>
    <row r="1287" spans="1:7">
      <c r="A1287" s="5"/>
      <c r="B1287" s="5"/>
      <c r="C1287" s="7"/>
      <c r="D1287" s="9"/>
      <c r="E1287" s="6"/>
      <c r="F1287" s="6"/>
      <c r="G1287" s="6"/>
    </row>
    <row r="1288" spans="1:7">
      <c r="A1288" s="5"/>
      <c r="B1288" s="5"/>
      <c r="C1288" s="7"/>
      <c r="D1288" s="9"/>
      <c r="E1288" s="6"/>
      <c r="F1288" s="6"/>
      <c r="G1288" s="6"/>
    </row>
    <row r="1289" spans="1:7">
      <c r="A1289" s="5"/>
      <c r="B1289" s="5"/>
      <c r="C1289" s="7"/>
      <c r="D1289" s="9"/>
      <c r="E1289" s="6"/>
      <c r="F1289" s="6"/>
      <c r="G1289" s="6"/>
    </row>
    <row r="1290" spans="1:7">
      <c r="A1290" s="5"/>
      <c r="B1290" s="5"/>
      <c r="C1290" s="7"/>
      <c r="D1290" s="9"/>
      <c r="E1290" s="6"/>
      <c r="F1290" s="6"/>
      <c r="G1290" s="6"/>
    </row>
    <row r="1291" spans="1:7">
      <c r="A1291" s="5"/>
      <c r="B1291" s="5"/>
      <c r="C1291" s="7"/>
      <c r="D1291" s="9"/>
      <c r="E1291" s="6"/>
      <c r="F1291" s="6"/>
      <c r="G1291" s="6"/>
    </row>
    <row r="1292" spans="1:7">
      <c r="A1292" s="5"/>
      <c r="B1292" s="5"/>
      <c r="C1292" s="7"/>
      <c r="D1292" s="9"/>
      <c r="E1292" s="6"/>
      <c r="F1292" s="6"/>
      <c r="G1292" s="6"/>
    </row>
    <row r="1293" spans="1:7">
      <c r="A1293" s="5"/>
      <c r="B1293" s="5"/>
      <c r="C1293" s="7"/>
      <c r="D1293" s="9"/>
      <c r="E1293" s="6"/>
      <c r="F1293" s="6"/>
      <c r="G1293" s="6"/>
    </row>
    <row r="1294" spans="1:7">
      <c r="A1294" s="5"/>
      <c r="B1294" s="5"/>
      <c r="C1294" s="7"/>
      <c r="D1294" s="9"/>
      <c r="E1294" s="6"/>
      <c r="F1294" s="6"/>
      <c r="G1294" s="6"/>
    </row>
    <row r="1295" spans="1:7">
      <c r="A1295" s="5"/>
      <c r="B1295" s="5"/>
      <c r="C1295" s="7"/>
      <c r="D1295" s="9"/>
      <c r="E1295" s="6"/>
      <c r="F1295" s="6"/>
      <c r="G1295" s="6"/>
    </row>
    <row r="1296" spans="1:7">
      <c r="A1296" s="5"/>
      <c r="B1296" s="5"/>
      <c r="C1296" s="7"/>
      <c r="D1296" s="9"/>
      <c r="E1296" s="6"/>
      <c r="F1296" s="6"/>
      <c r="G1296" s="6"/>
    </row>
    <row r="1297" spans="1:7">
      <c r="A1297" s="5"/>
      <c r="B1297" s="5"/>
      <c r="C1297" s="7"/>
      <c r="D1297" s="9"/>
      <c r="E1297" s="6"/>
      <c r="F1297" s="6"/>
      <c r="G1297" s="6"/>
    </row>
    <row r="1298" spans="1:7">
      <c r="A1298" s="5"/>
      <c r="B1298" s="5"/>
      <c r="C1298" s="7"/>
      <c r="D1298" s="9"/>
      <c r="E1298" s="6"/>
      <c r="F1298" s="6"/>
      <c r="G1298" s="6"/>
    </row>
    <row r="1299" spans="1:7">
      <c r="A1299" s="5"/>
      <c r="B1299" s="5"/>
      <c r="C1299" s="7"/>
      <c r="D1299" s="9"/>
      <c r="E1299" s="6"/>
      <c r="F1299" s="6"/>
      <c r="G1299" s="6"/>
    </row>
    <row r="1300" spans="1:7">
      <c r="A1300" s="5"/>
      <c r="B1300" s="5"/>
      <c r="C1300" s="7"/>
      <c r="D1300" s="9"/>
      <c r="E1300" s="6"/>
      <c r="F1300" s="6"/>
      <c r="G1300" s="6"/>
    </row>
    <row r="1301" spans="1:7">
      <c r="A1301" s="5"/>
      <c r="B1301" s="5"/>
      <c r="C1301" s="7"/>
      <c r="D1301" s="9"/>
      <c r="E1301" s="6"/>
      <c r="F1301" s="6"/>
      <c r="G1301" s="6"/>
    </row>
    <row r="1302" spans="1:7">
      <c r="A1302" s="5"/>
      <c r="B1302" s="5"/>
      <c r="C1302" s="7"/>
      <c r="D1302" s="9"/>
      <c r="E1302" s="6"/>
      <c r="F1302" s="6"/>
      <c r="G1302" s="6"/>
    </row>
    <row r="1303" spans="1:7">
      <c r="A1303" s="5"/>
      <c r="B1303" s="5"/>
      <c r="C1303" s="7"/>
      <c r="D1303" s="9"/>
      <c r="E1303" s="6"/>
      <c r="F1303" s="6"/>
      <c r="G1303" s="6"/>
    </row>
    <row r="1304" spans="1:7">
      <c r="A1304" s="5"/>
      <c r="B1304" s="5"/>
      <c r="C1304" s="7"/>
      <c r="D1304" s="9"/>
      <c r="E1304" s="6"/>
      <c r="F1304" s="6"/>
      <c r="G1304" s="6"/>
    </row>
    <row r="1305" spans="1:7">
      <c r="A1305" s="5"/>
      <c r="B1305" s="5"/>
      <c r="C1305" s="7"/>
      <c r="D1305" s="9"/>
      <c r="E1305" s="6"/>
      <c r="F1305" s="6"/>
      <c r="G1305" s="6"/>
    </row>
    <row r="1306" spans="1:7">
      <c r="A1306" s="5"/>
      <c r="B1306" s="5"/>
      <c r="C1306" s="7"/>
      <c r="D1306" s="9"/>
      <c r="E1306" s="6"/>
      <c r="F1306" s="6"/>
      <c r="G1306" s="6"/>
    </row>
    <row r="1307" spans="1:7">
      <c r="A1307" s="5"/>
      <c r="B1307" s="5"/>
      <c r="C1307" s="7"/>
      <c r="D1307" s="9"/>
      <c r="E1307" s="6"/>
      <c r="F1307" s="6"/>
      <c r="G1307" s="6"/>
    </row>
    <row r="1308" spans="1:7">
      <c r="A1308" s="5"/>
      <c r="B1308" s="5"/>
      <c r="C1308" s="7"/>
      <c r="D1308" s="9"/>
      <c r="E1308" s="6"/>
      <c r="F1308" s="6"/>
      <c r="G1308" s="6"/>
    </row>
    <row r="1309" spans="1:7">
      <c r="A1309" s="5"/>
      <c r="B1309" s="5"/>
      <c r="C1309" s="7"/>
      <c r="D1309" s="9"/>
      <c r="E1309" s="6"/>
      <c r="F1309" s="6"/>
      <c r="G1309" s="6"/>
    </row>
    <row r="1310" spans="1:7">
      <c r="A1310" s="5"/>
      <c r="B1310" s="5"/>
      <c r="C1310" s="7"/>
      <c r="D1310" s="9"/>
      <c r="E1310" s="6"/>
      <c r="F1310" s="6"/>
      <c r="G1310" s="6"/>
    </row>
    <row r="1311" spans="1:7">
      <c r="A1311" s="5"/>
      <c r="B1311" s="5"/>
      <c r="C1311" s="7"/>
      <c r="D1311" s="9"/>
      <c r="E1311" s="6"/>
      <c r="F1311" s="6"/>
      <c r="G1311" s="6"/>
    </row>
    <row r="1312" spans="1:7">
      <c r="A1312" s="5"/>
      <c r="B1312" s="5"/>
      <c r="C1312" s="7"/>
      <c r="D1312" s="9"/>
      <c r="E1312" s="6"/>
      <c r="F1312" s="6"/>
      <c r="G1312" s="6"/>
    </row>
    <row r="1313" spans="1:7">
      <c r="A1313" s="5"/>
      <c r="B1313" s="5"/>
      <c r="C1313" s="7"/>
      <c r="D1313" s="9"/>
      <c r="E1313" s="6"/>
      <c r="F1313" s="6"/>
      <c r="G1313" s="6"/>
    </row>
    <row r="1314" spans="1:7">
      <c r="A1314" s="5"/>
      <c r="B1314" s="5"/>
      <c r="C1314" s="7"/>
      <c r="D1314" s="9"/>
      <c r="E1314" s="6"/>
      <c r="F1314" s="6"/>
      <c r="G1314" s="6"/>
    </row>
    <row r="1315" spans="1:7">
      <c r="A1315" s="5"/>
      <c r="B1315" s="5"/>
      <c r="C1315" s="7"/>
      <c r="D1315" s="9"/>
      <c r="E1315" s="6"/>
      <c r="F1315" s="6"/>
      <c r="G1315" s="6"/>
    </row>
    <row r="1316" spans="1:7">
      <c r="A1316" s="5"/>
      <c r="B1316" s="5"/>
      <c r="C1316" s="7"/>
      <c r="D1316" s="9"/>
      <c r="E1316" s="6"/>
      <c r="F1316" s="6"/>
      <c r="G1316" s="6"/>
    </row>
    <row r="1317" spans="1:7">
      <c r="A1317" s="5"/>
      <c r="B1317" s="5"/>
      <c r="C1317" s="7"/>
      <c r="D1317" s="9"/>
      <c r="E1317" s="6"/>
      <c r="F1317" s="6"/>
      <c r="G1317" s="6"/>
    </row>
    <row r="1318" spans="1:7">
      <c r="A1318" s="5"/>
      <c r="B1318" s="5"/>
      <c r="C1318" s="7"/>
      <c r="D1318" s="9"/>
      <c r="E1318" s="6"/>
      <c r="F1318" s="6"/>
      <c r="G1318" s="6"/>
    </row>
    <row r="1319" spans="1:7">
      <c r="A1319" s="5"/>
      <c r="B1319" s="5"/>
      <c r="C1319" s="7"/>
      <c r="D1319" s="9"/>
      <c r="E1319" s="6"/>
      <c r="F1319" s="6"/>
      <c r="G1319" s="6"/>
    </row>
    <row r="1320" spans="1:7">
      <c r="A1320" s="5"/>
      <c r="B1320" s="5"/>
      <c r="C1320" s="7"/>
      <c r="D1320" s="9"/>
      <c r="E1320" s="6"/>
      <c r="F1320" s="6"/>
      <c r="G1320" s="6"/>
    </row>
    <row r="1321" spans="1:7">
      <c r="A1321" s="5"/>
      <c r="B1321" s="5"/>
      <c r="C1321" s="7"/>
      <c r="D1321" s="9"/>
      <c r="E1321" s="6"/>
      <c r="F1321" s="6"/>
      <c r="G1321" s="6"/>
    </row>
    <row r="1322" spans="1:7">
      <c r="A1322" s="5"/>
      <c r="B1322" s="5"/>
      <c r="C1322" s="7"/>
      <c r="D1322" s="9"/>
      <c r="E1322" s="6"/>
      <c r="F1322" s="6"/>
      <c r="G1322" s="6"/>
    </row>
    <row r="1323" spans="1:7">
      <c r="A1323" s="5"/>
      <c r="B1323" s="5"/>
      <c r="C1323" s="7"/>
      <c r="D1323" s="9"/>
      <c r="E1323" s="6"/>
      <c r="F1323" s="6"/>
      <c r="G1323" s="6"/>
    </row>
    <row r="1324" spans="1:7">
      <c r="A1324" s="5"/>
      <c r="B1324" s="5"/>
      <c r="C1324" s="7"/>
      <c r="D1324" s="9"/>
      <c r="E1324" s="6"/>
      <c r="F1324" s="6"/>
      <c r="G1324" s="6"/>
    </row>
    <row r="1325" spans="1:7">
      <c r="A1325" s="5"/>
      <c r="B1325" s="5"/>
      <c r="C1325" s="7"/>
      <c r="D1325" s="9"/>
      <c r="E1325" s="6"/>
      <c r="F1325" s="6"/>
      <c r="G1325" s="6"/>
    </row>
    <row r="1326" spans="1:7">
      <c r="A1326" s="5"/>
      <c r="B1326" s="5"/>
      <c r="C1326" s="7"/>
      <c r="D1326" s="9"/>
      <c r="E1326" s="6"/>
      <c r="F1326" s="6"/>
      <c r="G1326" s="6"/>
    </row>
    <row r="1327" spans="1:7">
      <c r="A1327" s="5"/>
      <c r="B1327" s="5"/>
      <c r="C1327" s="7"/>
      <c r="D1327" s="9"/>
      <c r="E1327" s="6"/>
      <c r="F1327" s="6"/>
      <c r="G1327" s="6"/>
    </row>
    <row r="1328" spans="1:7">
      <c r="A1328" s="5"/>
      <c r="B1328" s="5"/>
      <c r="C1328" s="7"/>
      <c r="D1328" s="9"/>
      <c r="E1328" s="6"/>
      <c r="F1328" s="6"/>
      <c r="G1328" s="6"/>
    </row>
    <row r="1329" spans="1:7">
      <c r="A1329" s="5"/>
      <c r="B1329" s="5"/>
      <c r="C1329" s="7"/>
      <c r="D1329" s="9"/>
      <c r="E1329" s="6"/>
      <c r="F1329" s="6"/>
      <c r="G1329" s="6"/>
    </row>
    <row r="1330" spans="1:7">
      <c r="A1330" s="5"/>
      <c r="B1330" s="5"/>
      <c r="C1330" s="7"/>
      <c r="D1330" s="9"/>
      <c r="E1330" s="6"/>
      <c r="F1330" s="6"/>
      <c r="G1330" s="6"/>
    </row>
    <row r="1331" spans="1:7">
      <c r="A1331" s="5"/>
      <c r="B1331" s="5"/>
      <c r="C1331" s="7"/>
      <c r="D1331" s="9"/>
      <c r="E1331" s="6"/>
      <c r="F1331" s="6"/>
      <c r="G1331" s="6"/>
    </row>
    <row r="1332" spans="1:7">
      <c r="A1332" s="5"/>
      <c r="B1332" s="5"/>
      <c r="C1332" s="7"/>
      <c r="D1332" s="9"/>
      <c r="E1332" s="6"/>
      <c r="F1332" s="6"/>
      <c r="G1332" s="6"/>
    </row>
    <row r="1333" spans="1:7">
      <c r="A1333" s="5"/>
      <c r="B1333" s="5"/>
      <c r="C1333" s="7"/>
      <c r="D1333" s="9"/>
      <c r="E1333" s="6"/>
      <c r="F1333" s="6"/>
      <c r="G1333" s="6"/>
    </row>
    <row r="1334" spans="1:7">
      <c r="A1334" s="5"/>
      <c r="B1334" s="5"/>
      <c r="C1334" s="7"/>
      <c r="D1334" s="9"/>
      <c r="E1334" s="6"/>
      <c r="F1334" s="6"/>
      <c r="G1334" s="6"/>
    </row>
    <row r="1335" spans="1:7">
      <c r="A1335" s="5"/>
      <c r="B1335" s="5"/>
      <c r="C1335" s="7"/>
      <c r="D1335" s="9"/>
      <c r="E1335" s="6"/>
      <c r="F1335" s="6"/>
      <c r="G1335" s="6"/>
    </row>
    <row r="1336" spans="1:7">
      <c r="A1336" s="5"/>
      <c r="B1336" s="5"/>
      <c r="C1336" s="7"/>
      <c r="D1336" s="9"/>
      <c r="E1336" s="6"/>
      <c r="F1336" s="6"/>
      <c r="G1336" s="6"/>
    </row>
    <row r="1337" spans="1:7">
      <c r="A1337" s="5"/>
      <c r="B1337" s="5"/>
      <c r="C1337" s="7"/>
      <c r="D1337" s="9"/>
      <c r="E1337" s="6"/>
      <c r="F1337" s="6"/>
      <c r="G1337" s="6"/>
    </row>
    <row r="1338" spans="1:7">
      <c r="A1338" s="5"/>
      <c r="B1338" s="5"/>
      <c r="C1338" s="7"/>
      <c r="D1338" s="9"/>
      <c r="E1338" s="6"/>
      <c r="F1338" s="6"/>
      <c r="G1338" s="6"/>
    </row>
    <row r="1339" spans="1:7">
      <c r="A1339" s="5"/>
      <c r="B1339" s="5"/>
      <c r="C1339" s="7"/>
      <c r="D1339" s="9"/>
      <c r="E1339" s="6"/>
      <c r="F1339" s="6"/>
      <c r="G1339" s="6"/>
    </row>
    <row r="1340" spans="1:7">
      <c r="A1340" s="5"/>
      <c r="B1340" s="5"/>
      <c r="C1340" s="7"/>
      <c r="D1340" s="9"/>
      <c r="E1340" s="6"/>
      <c r="F1340" s="6"/>
      <c r="G1340" s="6"/>
    </row>
    <row r="1341" spans="1:7">
      <c r="A1341" s="5"/>
      <c r="B1341" s="5"/>
      <c r="C1341" s="7"/>
      <c r="D1341" s="9"/>
      <c r="E1341" s="6"/>
      <c r="F1341" s="6"/>
      <c r="G1341" s="6"/>
    </row>
    <row r="1342" spans="1:7">
      <c r="A1342" s="5"/>
      <c r="B1342" s="5"/>
      <c r="C1342" s="7"/>
      <c r="D1342" s="9"/>
      <c r="E1342" s="6"/>
      <c r="F1342" s="6"/>
      <c r="G1342" s="6"/>
    </row>
    <row r="1343" spans="1:7">
      <c r="A1343" s="5"/>
      <c r="B1343" s="5"/>
      <c r="C1343" s="7"/>
      <c r="D1343" s="9"/>
      <c r="E1343" s="6"/>
      <c r="F1343" s="6"/>
      <c r="G1343" s="6"/>
    </row>
    <row r="1344" spans="1:7">
      <c r="A1344" s="5"/>
      <c r="B1344" s="5"/>
      <c r="C1344" s="7"/>
      <c r="D1344" s="9"/>
      <c r="E1344" s="6"/>
      <c r="F1344" s="6"/>
      <c r="G1344" s="6"/>
    </row>
    <row r="1345" spans="1:7">
      <c r="A1345" s="5"/>
      <c r="B1345" s="5"/>
      <c r="C1345" s="7"/>
      <c r="D1345" s="9"/>
      <c r="E1345" s="6"/>
      <c r="F1345" s="6"/>
      <c r="G1345" s="6"/>
    </row>
    <row r="1346" spans="1:7">
      <c r="A1346" s="5"/>
      <c r="B1346" s="5"/>
      <c r="C1346" s="7"/>
      <c r="D1346" s="9"/>
      <c r="E1346" s="6"/>
      <c r="F1346" s="6"/>
      <c r="G1346" s="6"/>
    </row>
    <row r="1347" spans="1:7">
      <c r="A1347" s="5"/>
      <c r="B1347" s="5"/>
      <c r="C1347" s="7"/>
      <c r="D1347" s="9"/>
      <c r="E1347" s="6"/>
      <c r="F1347" s="6"/>
      <c r="G1347" s="6"/>
    </row>
    <row r="1348" spans="1:7">
      <c r="A1348" s="5"/>
      <c r="B1348" s="5"/>
      <c r="C1348" s="7"/>
      <c r="D1348" s="9"/>
      <c r="E1348" s="6"/>
      <c r="F1348" s="6"/>
      <c r="G1348" s="6"/>
    </row>
    <row r="1349" spans="1:7">
      <c r="A1349" s="5"/>
      <c r="B1349" s="5"/>
      <c r="C1349" s="7"/>
      <c r="D1349" s="9"/>
      <c r="E1349" s="6"/>
      <c r="F1349" s="6"/>
      <c r="G1349" s="6"/>
    </row>
    <row r="1350" spans="1:7">
      <c r="A1350" s="5"/>
      <c r="B1350" s="5"/>
      <c r="C1350" s="7"/>
      <c r="D1350" s="9"/>
      <c r="E1350" s="6"/>
      <c r="F1350" s="6"/>
      <c r="G1350" s="6"/>
    </row>
    <row r="1351" spans="1:7">
      <c r="A1351" s="5"/>
      <c r="B1351" s="5"/>
      <c r="C1351" s="7"/>
      <c r="D1351" s="8"/>
      <c r="E1351" s="6"/>
      <c r="F1351" s="6"/>
      <c r="G1351" s="6"/>
    </row>
    <row r="1352" spans="1:7">
      <c r="A1352" s="5"/>
      <c r="B1352" s="5"/>
      <c r="C1352" s="7"/>
      <c r="D1352" s="8"/>
      <c r="E1352" s="6"/>
      <c r="F1352" s="6"/>
      <c r="G1352" s="6"/>
    </row>
    <row r="1353" spans="1:7">
      <c r="A1353" s="5"/>
      <c r="B1353" s="5"/>
      <c r="C1353" s="7"/>
      <c r="D1353" s="7"/>
      <c r="E1353" s="6"/>
      <c r="F1353" s="6"/>
      <c r="G1353" s="6"/>
    </row>
    <row r="1354" spans="1:7">
      <c r="A1354" s="5"/>
      <c r="B1354" s="5"/>
      <c r="C1354" s="5"/>
      <c r="D1354" s="5"/>
      <c r="E1354" s="5"/>
      <c r="F1354" s="5"/>
      <c r="G1354" s="5"/>
    </row>
    <row r="1355" spans="1:7">
      <c r="A1355" s="5"/>
      <c r="B1355" s="5"/>
      <c r="C1355" s="5"/>
      <c r="D1355" s="5"/>
      <c r="E1355" s="5"/>
      <c r="F1355" s="5"/>
      <c r="G1355" s="5"/>
    </row>
    <row r="1356" spans="1:7">
      <c r="A1356" s="5"/>
      <c r="B1356" s="5"/>
      <c r="C1356" s="13"/>
      <c r="D1356" s="13"/>
      <c r="E1356" s="13"/>
      <c r="F1356" s="13"/>
      <c r="G1356" s="13"/>
    </row>
    <row r="1357" spans="1:7">
      <c r="A1357" s="5"/>
      <c r="B1357" s="5"/>
      <c r="C1357" s="7"/>
      <c r="D1357" s="7"/>
      <c r="E1357" s="7"/>
      <c r="F1357" s="7"/>
      <c r="G1357" s="7"/>
    </row>
    <row r="1358" spans="1:7">
      <c r="A1358" s="5"/>
      <c r="B1358" s="5"/>
      <c r="C1358" s="12"/>
      <c r="D1358" s="12"/>
      <c r="E1358" s="10"/>
      <c r="F1358" s="10"/>
      <c r="G1358" s="10"/>
    </row>
    <row r="1359" spans="1:7">
      <c r="A1359" s="5"/>
      <c r="B1359" s="5"/>
      <c r="C1359" s="12"/>
      <c r="D1359" s="12"/>
      <c r="E1359" s="11"/>
      <c r="F1359" s="11"/>
      <c r="G1359" s="10"/>
    </row>
    <row r="1360" spans="1:7">
      <c r="A1360" s="5"/>
      <c r="B1360" s="5"/>
      <c r="C1360" s="7"/>
      <c r="D1360" s="9"/>
      <c r="E1360" s="6"/>
      <c r="F1360" s="6"/>
      <c r="G1360" s="6"/>
    </row>
    <row r="1361" spans="1:7">
      <c r="A1361" s="5"/>
      <c r="B1361" s="5"/>
      <c r="C1361" s="7"/>
      <c r="D1361" s="9"/>
      <c r="E1361" s="6"/>
      <c r="F1361" s="6"/>
      <c r="G1361" s="6"/>
    </row>
    <row r="1362" spans="1:7">
      <c r="A1362" s="5"/>
      <c r="B1362" s="5"/>
      <c r="C1362" s="7"/>
      <c r="D1362" s="9"/>
      <c r="E1362" s="6"/>
      <c r="F1362" s="6"/>
      <c r="G1362" s="6"/>
    </row>
    <row r="1363" spans="1:7">
      <c r="A1363" s="5"/>
      <c r="B1363" s="5"/>
      <c r="C1363" s="7"/>
      <c r="D1363" s="9"/>
      <c r="E1363" s="6"/>
      <c r="F1363" s="6"/>
      <c r="G1363" s="6"/>
    </row>
    <row r="1364" spans="1:7">
      <c r="A1364" s="5"/>
      <c r="B1364" s="5"/>
      <c r="C1364" s="7"/>
      <c r="D1364" s="9"/>
      <c r="E1364" s="6"/>
      <c r="F1364" s="6"/>
      <c r="G1364" s="6"/>
    </row>
    <row r="1365" spans="1:7">
      <c r="A1365" s="5"/>
      <c r="B1365" s="5"/>
      <c r="C1365" s="7"/>
      <c r="D1365" s="9"/>
      <c r="E1365" s="6"/>
      <c r="F1365" s="6"/>
      <c r="G1365" s="6"/>
    </row>
    <row r="1366" spans="1:7">
      <c r="A1366" s="5"/>
      <c r="B1366" s="5"/>
      <c r="C1366" s="7"/>
      <c r="D1366" s="9"/>
      <c r="E1366" s="6"/>
      <c r="F1366" s="6"/>
      <c r="G1366" s="6"/>
    </row>
    <row r="1367" spans="1:7">
      <c r="A1367" s="5"/>
      <c r="B1367" s="5"/>
      <c r="C1367" s="7"/>
      <c r="D1367" s="9"/>
      <c r="E1367" s="6"/>
      <c r="F1367" s="6"/>
      <c r="G1367" s="6"/>
    </row>
    <row r="1368" spans="1:7">
      <c r="A1368" s="5"/>
      <c r="B1368" s="5"/>
      <c r="C1368" s="7"/>
      <c r="D1368" s="9"/>
      <c r="E1368" s="6"/>
      <c r="F1368" s="6"/>
      <c r="G1368" s="6"/>
    </row>
    <row r="1369" spans="1:7">
      <c r="A1369" s="5"/>
      <c r="B1369" s="5"/>
      <c r="C1369" s="7"/>
      <c r="D1369" s="9"/>
      <c r="E1369" s="6"/>
      <c r="F1369" s="6"/>
      <c r="G1369" s="6"/>
    </row>
    <row r="1370" spans="1:7">
      <c r="A1370" s="5"/>
      <c r="B1370" s="5"/>
      <c r="C1370" s="7"/>
      <c r="D1370" s="9"/>
      <c r="E1370" s="6"/>
      <c r="F1370" s="6"/>
      <c r="G1370" s="6"/>
    </row>
    <row r="1371" spans="1:7">
      <c r="A1371" s="5"/>
      <c r="B1371" s="5"/>
      <c r="C1371" s="7"/>
      <c r="D1371" s="9"/>
      <c r="E1371" s="6"/>
      <c r="F1371" s="6"/>
      <c r="G1371" s="6"/>
    </row>
    <row r="1372" spans="1:7">
      <c r="A1372" s="5"/>
      <c r="B1372" s="5"/>
      <c r="C1372" s="7"/>
      <c r="D1372" s="9"/>
      <c r="E1372" s="6"/>
      <c r="F1372" s="6"/>
      <c r="G1372" s="6"/>
    </row>
    <row r="1373" spans="1:7">
      <c r="A1373" s="5"/>
      <c r="B1373" s="5"/>
      <c r="C1373" s="7"/>
      <c r="D1373" s="9"/>
      <c r="E1373" s="6"/>
      <c r="F1373" s="6"/>
      <c r="G1373" s="6"/>
    </row>
    <row r="1374" spans="1:7">
      <c r="A1374" s="5"/>
      <c r="B1374" s="5"/>
      <c r="C1374" s="7"/>
      <c r="D1374" s="9"/>
      <c r="E1374" s="6"/>
      <c r="F1374" s="6"/>
      <c r="G1374" s="6"/>
    </row>
    <row r="1375" spans="1:7">
      <c r="A1375" s="5"/>
      <c r="B1375" s="5"/>
      <c r="C1375" s="7"/>
      <c r="D1375" s="9"/>
      <c r="E1375" s="6"/>
      <c r="F1375" s="6"/>
      <c r="G1375" s="6"/>
    </row>
    <row r="1376" spans="1:7">
      <c r="A1376" s="5"/>
      <c r="B1376" s="5"/>
      <c r="C1376" s="7"/>
      <c r="D1376" s="9"/>
      <c r="E1376" s="6"/>
      <c r="F1376" s="6"/>
      <c r="G1376" s="6"/>
    </row>
    <row r="1377" spans="1:7">
      <c r="A1377" s="5"/>
      <c r="B1377" s="5"/>
      <c r="C1377" s="7"/>
      <c r="D1377" s="9"/>
      <c r="E1377" s="6"/>
      <c r="F1377" s="6"/>
      <c r="G1377" s="6"/>
    </row>
    <row r="1378" spans="1:7">
      <c r="A1378" s="5"/>
      <c r="B1378" s="5"/>
      <c r="C1378" s="7"/>
      <c r="D1378" s="9"/>
      <c r="E1378" s="6"/>
      <c r="F1378" s="6"/>
      <c r="G1378" s="6"/>
    </row>
    <row r="1379" spans="1:7">
      <c r="A1379" s="5"/>
      <c r="B1379" s="5"/>
      <c r="C1379" s="7"/>
      <c r="D1379" s="9"/>
      <c r="E1379" s="6"/>
      <c r="F1379" s="6"/>
      <c r="G1379" s="6"/>
    </row>
    <row r="1380" spans="1:7">
      <c r="A1380" s="5"/>
      <c r="B1380" s="5"/>
      <c r="C1380" s="7"/>
      <c r="D1380" s="9"/>
      <c r="E1380" s="6"/>
      <c r="F1380" s="6"/>
      <c r="G1380" s="6"/>
    </row>
    <row r="1381" spans="1:7">
      <c r="A1381" s="5"/>
      <c r="B1381" s="5"/>
      <c r="C1381" s="7"/>
      <c r="D1381" s="9"/>
      <c r="E1381" s="6"/>
      <c r="F1381" s="6"/>
      <c r="G1381" s="6"/>
    </row>
    <row r="1382" spans="1:7">
      <c r="A1382" s="5"/>
      <c r="B1382" s="5"/>
      <c r="C1382" s="7"/>
      <c r="D1382" s="9"/>
      <c r="E1382" s="6"/>
      <c r="F1382" s="6"/>
      <c r="G1382" s="6"/>
    </row>
    <row r="1383" spans="1:7">
      <c r="A1383" s="5"/>
      <c r="B1383" s="5"/>
      <c r="C1383" s="7"/>
      <c r="D1383" s="9"/>
      <c r="E1383" s="6"/>
      <c r="F1383" s="6"/>
      <c r="G1383" s="6"/>
    </row>
    <row r="1384" spans="1:7">
      <c r="A1384" s="5"/>
      <c r="B1384" s="5"/>
      <c r="C1384" s="7"/>
      <c r="D1384" s="9"/>
      <c r="E1384" s="6"/>
      <c r="F1384" s="6"/>
      <c r="G1384" s="6"/>
    </row>
    <row r="1385" spans="1:7">
      <c r="A1385" s="5"/>
      <c r="B1385" s="5"/>
      <c r="C1385" s="7"/>
      <c r="D1385" s="9"/>
      <c r="E1385" s="6"/>
      <c r="F1385" s="6"/>
      <c r="G1385" s="6"/>
    </row>
    <row r="1386" spans="1:7">
      <c r="A1386" s="5"/>
      <c r="B1386" s="5"/>
      <c r="C1386" s="7"/>
      <c r="D1386" s="9"/>
      <c r="E1386" s="6"/>
      <c r="F1386" s="6"/>
      <c r="G1386" s="6"/>
    </row>
    <row r="1387" spans="1:7">
      <c r="A1387" s="5"/>
      <c r="B1387" s="5"/>
      <c r="C1387" s="7"/>
      <c r="D1387" s="9"/>
      <c r="E1387" s="6"/>
      <c r="F1387" s="6"/>
      <c r="G1387" s="6"/>
    </row>
    <row r="1388" spans="1:7">
      <c r="A1388" s="5"/>
      <c r="B1388" s="5"/>
      <c r="C1388" s="7"/>
      <c r="D1388" s="9"/>
      <c r="E1388" s="6"/>
      <c r="F1388" s="6"/>
      <c r="G1388" s="6"/>
    </row>
    <row r="1389" spans="1:7">
      <c r="A1389" s="5"/>
      <c r="B1389" s="5"/>
      <c r="C1389" s="7"/>
      <c r="D1389" s="9"/>
      <c r="E1389" s="6"/>
      <c r="F1389" s="6"/>
      <c r="G1389" s="6"/>
    </row>
    <row r="1390" spans="1:7">
      <c r="A1390" s="5"/>
      <c r="B1390" s="5"/>
      <c r="C1390" s="7"/>
      <c r="D1390" s="9"/>
      <c r="E1390" s="6"/>
      <c r="F1390" s="6"/>
      <c r="G1390" s="6"/>
    </row>
    <row r="1391" spans="1:7">
      <c r="A1391" s="5"/>
      <c r="B1391" s="5"/>
      <c r="C1391" s="7"/>
      <c r="D1391" s="9"/>
      <c r="E1391" s="6"/>
      <c r="F1391" s="6"/>
      <c r="G1391" s="6"/>
    </row>
    <row r="1392" spans="1:7">
      <c r="A1392" s="5"/>
      <c r="B1392" s="5"/>
      <c r="C1392" s="7"/>
      <c r="D1392" s="9"/>
      <c r="E1392" s="6"/>
      <c r="F1392" s="6"/>
      <c r="G1392" s="6"/>
    </row>
    <row r="1393" spans="1:7">
      <c r="A1393" s="5"/>
      <c r="B1393" s="5"/>
      <c r="C1393" s="7"/>
      <c r="D1393" s="9"/>
      <c r="E1393" s="6"/>
      <c r="F1393" s="6"/>
      <c r="G1393" s="6"/>
    </row>
    <row r="1394" spans="1:7">
      <c r="A1394" s="5"/>
      <c r="B1394" s="5"/>
      <c r="C1394" s="7"/>
      <c r="D1394" s="9"/>
      <c r="E1394" s="6"/>
      <c r="F1394" s="6"/>
      <c r="G1394" s="6"/>
    </row>
    <row r="1395" spans="1:7">
      <c r="A1395" s="5"/>
      <c r="B1395" s="5"/>
      <c r="C1395" s="7"/>
      <c r="D1395" s="9"/>
      <c r="E1395" s="6"/>
      <c r="F1395" s="6"/>
      <c r="G1395" s="6"/>
    </row>
    <row r="1396" spans="1:7">
      <c r="A1396" s="5"/>
      <c r="B1396" s="5"/>
      <c r="C1396" s="7"/>
      <c r="D1396" s="9"/>
      <c r="E1396" s="6"/>
      <c r="F1396" s="6"/>
      <c r="G1396" s="6"/>
    </row>
    <row r="1397" spans="1:7">
      <c r="A1397" s="5"/>
      <c r="B1397" s="5"/>
      <c r="C1397" s="7"/>
      <c r="D1397" s="9"/>
      <c r="E1397" s="6"/>
      <c r="F1397" s="6"/>
      <c r="G1397" s="6"/>
    </row>
    <row r="1398" spans="1:7">
      <c r="A1398" s="5"/>
      <c r="B1398" s="5"/>
      <c r="C1398" s="7"/>
      <c r="D1398" s="9"/>
      <c r="E1398" s="6"/>
      <c r="F1398" s="6"/>
      <c r="G1398" s="6"/>
    </row>
    <row r="1399" spans="1:7">
      <c r="A1399" s="5"/>
      <c r="B1399" s="5"/>
      <c r="C1399" s="7"/>
      <c r="D1399" s="9"/>
      <c r="E1399" s="6"/>
      <c r="F1399" s="6"/>
      <c r="G1399" s="6"/>
    </row>
    <row r="1400" spans="1:7">
      <c r="A1400" s="5"/>
      <c r="B1400" s="5"/>
      <c r="C1400" s="7"/>
      <c r="D1400" s="9"/>
      <c r="E1400" s="6"/>
      <c r="F1400" s="6"/>
      <c r="G1400" s="6"/>
    </row>
    <row r="1401" spans="1:7">
      <c r="A1401" s="5"/>
      <c r="B1401" s="5"/>
      <c r="C1401" s="7"/>
      <c r="D1401" s="9"/>
      <c r="E1401" s="6"/>
      <c r="F1401" s="6"/>
      <c r="G1401" s="6"/>
    </row>
    <row r="1402" spans="1:7">
      <c r="A1402" s="5"/>
      <c r="B1402" s="5"/>
      <c r="C1402" s="7"/>
      <c r="D1402" s="9"/>
      <c r="E1402" s="6"/>
      <c r="F1402" s="6"/>
      <c r="G1402" s="6"/>
    </row>
    <row r="1403" spans="1:7">
      <c r="A1403" s="5"/>
      <c r="B1403" s="5"/>
      <c r="C1403" s="7"/>
      <c r="D1403" s="9"/>
      <c r="E1403" s="6"/>
      <c r="F1403" s="6"/>
      <c r="G1403" s="6"/>
    </row>
    <row r="1404" spans="1:7">
      <c r="A1404" s="5"/>
      <c r="B1404" s="5"/>
      <c r="C1404" s="7"/>
      <c r="D1404" s="9"/>
      <c r="E1404" s="6"/>
      <c r="F1404" s="6"/>
      <c r="G1404" s="6"/>
    </row>
    <row r="1405" spans="1:7">
      <c r="A1405" s="5"/>
      <c r="B1405" s="5"/>
      <c r="C1405" s="7"/>
      <c r="D1405" s="9"/>
      <c r="E1405" s="6"/>
      <c r="F1405" s="6"/>
      <c r="G1405" s="6"/>
    </row>
    <row r="1406" spans="1:7">
      <c r="A1406" s="5"/>
      <c r="B1406" s="5"/>
      <c r="C1406" s="7"/>
      <c r="D1406" s="9"/>
      <c r="E1406" s="6"/>
      <c r="F1406" s="6"/>
      <c r="G1406" s="6"/>
    </row>
    <row r="1407" spans="1:7">
      <c r="A1407" s="5"/>
      <c r="B1407" s="5"/>
      <c r="C1407" s="7"/>
      <c r="D1407" s="9"/>
      <c r="E1407" s="6"/>
      <c r="F1407" s="6"/>
      <c r="G1407" s="6"/>
    </row>
    <row r="1408" spans="1:7">
      <c r="A1408" s="5"/>
      <c r="B1408" s="5"/>
      <c r="C1408" s="7"/>
      <c r="D1408" s="9"/>
      <c r="E1408" s="6"/>
      <c r="F1408" s="6"/>
      <c r="G1408" s="6"/>
    </row>
    <row r="1409" spans="1:7">
      <c r="A1409" s="5"/>
      <c r="B1409" s="5"/>
      <c r="C1409" s="7"/>
      <c r="D1409" s="9"/>
      <c r="E1409" s="6"/>
      <c r="F1409" s="6"/>
      <c r="G1409" s="6"/>
    </row>
    <row r="1410" spans="1:7">
      <c r="A1410" s="5"/>
      <c r="B1410" s="5"/>
      <c r="C1410" s="7"/>
      <c r="D1410" s="9"/>
      <c r="E1410" s="6"/>
      <c r="F1410" s="6"/>
      <c r="G1410" s="6"/>
    </row>
    <row r="1411" spans="1:7">
      <c r="A1411" s="5"/>
      <c r="B1411" s="5"/>
      <c r="C1411" s="7"/>
      <c r="D1411" s="9"/>
      <c r="E1411" s="6"/>
      <c r="F1411" s="6"/>
      <c r="G1411" s="6"/>
    </row>
    <row r="1412" spans="1:7">
      <c r="A1412" s="5"/>
      <c r="B1412" s="5"/>
      <c r="C1412" s="7"/>
      <c r="D1412" s="9"/>
      <c r="E1412" s="6"/>
      <c r="F1412" s="6"/>
      <c r="G1412" s="6"/>
    </row>
    <row r="1413" spans="1:7">
      <c r="A1413" s="5"/>
      <c r="B1413" s="5"/>
      <c r="C1413" s="7"/>
      <c r="D1413" s="9"/>
      <c r="E1413" s="6"/>
      <c r="F1413" s="6"/>
      <c r="G1413" s="6"/>
    </row>
    <row r="1414" spans="1:7">
      <c r="A1414" s="5"/>
      <c r="B1414" s="5"/>
      <c r="C1414" s="7"/>
      <c r="D1414" s="9"/>
      <c r="E1414" s="6"/>
      <c r="F1414" s="6"/>
      <c r="G1414" s="6"/>
    </row>
    <row r="1415" spans="1:7">
      <c r="A1415" s="5"/>
      <c r="B1415" s="5"/>
      <c r="C1415" s="7"/>
      <c r="D1415" s="9"/>
      <c r="E1415" s="6"/>
      <c r="F1415" s="6"/>
      <c r="G1415" s="6"/>
    </row>
    <row r="1416" spans="1:7">
      <c r="A1416" s="5"/>
      <c r="B1416" s="5"/>
      <c r="C1416" s="7"/>
      <c r="D1416" s="9"/>
      <c r="E1416" s="6"/>
      <c r="F1416" s="6"/>
      <c r="G1416" s="6"/>
    </row>
    <row r="1417" spans="1:7">
      <c r="A1417" s="5"/>
      <c r="B1417" s="5"/>
      <c r="C1417" s="7"/>
      <c r="D1417" s="9"/>
      <c r="E1417" s="6"/>
      <c r="F1417" s="6"/>
      <c r="G1417" s="6"/>
    </row>
    <row r="1418" spans="1:7">
      <c r="A1418" s="5"/>
      <c r="B1418" s="5"/>
      <c r="C1418" s="7"/>
      <c r="D1418" s="9"/>
      <c r="E1418" s="6"/>
      <c r="F1418" s="6"/>
      <c r="G1418" s="6"/>
    </row>
    <row r="1419" spans="1:7">
      <c r="A1419" s="5"/>
      <c r="B1419" s="5"/>
      <c r="C1419" s="7"/>
      <c r="D1419" s="9"/>
      <c r="E1419" s="6"/>
      <c r="F1419" s="6"/>
      <c r="G1419" s="6"/>
    </row>
    <row r="1420" spans="1:7">
      <c r="A1420" s="5"/>
      <c r="B1420" s="5"/>
      <c r="C1420" s="7"/>
      <c r="D1420" s="9"/>
      <c r="E1420" s="6"/>
      <c r="F1420" s="6"/>
      <c r="G1420" s="6"/>
    </row>
    <row r="1421" spans="1:7">
      <c r="A1421" s="5"/>
      <c r="B1421" s="5"/>
      <c r="C1421" s="7"/>
      <c r="D1421" s="9"/>
      <c r="E1421" s="6"/>
      <c r="F1421" s="6"/>
      <c r="G1421" s="6"/>
    </row>
    <row r="1422" spans="1:7">
      <c r="A1422" s="5"/>
      <c r="B1422" s="5"/>
      <c r="C1422" s="7"/>
      <c r="D1422" s="9"/>
      <c r="E1422" s="6"/>
      <c r="F1422" s="6"/>
      <c r="G1422" s="6"/>
    </row>
    <row r="1423" spans="1:7">
      <c r="A1423" s="5"/>
      <c r="B1423" s="5"/>
      <c r="C1423" s="7"/>
      <c r="D1423" s="9"/>
      <c r="E1423" s="6"/>
      <c r="F1423" s="6"/>
      <c r="G1423" s="6"/>
    </row>
    <row r="1424" spans="1:7">
      <c r="A1424" s="5"/>
      <c r="B1424" s="5"/>
      <c r="C1424" s="7"/>
      <c r="D1424" s="9"/>
      <c r="E1424" s="6"/>
      <c r="F1424" s="6"/>
      <c r="G1424" s="6"/>
    </row>
    <row r="1425" spans="1:7">
      <c r="A1425" s="5"/>
      <c r="B1425" s="5"/>
      <c r="C1425" s="7"/>
      <c r="D1425" s="9"/>
      <c r="E1425" s="6"/>
      <c r="F1425" s="6"/>
      <c r="G1425" s="6"/>
    </row>
    <row r="1426" spans="1:7">
      <c r="A1426" s="5"/>
      <c r="B1426" s="5"/>
      <c r="C1426" s="7"/>
      <c r="D1426" s="9"/>
      <c r="E1426" s="6"/>
      <c r="F1426" s="6"/>
      <c r="G1426" s="6"/>
    </row>
    <row r="1427" spans="1:7">
      <c r="A1427" s="5"/>
      <c r="B1427" s="5"/>
      <c r="C1427" s="7"/>
      <c r="D1427" s="9"/>
      <c r="E1427" s="6"/>
      <c r="F1427" s="6"/>
      <c r="G1427" s="6"/>
    </row>
    <row r="1428" spans="1:7">
      <c r="A1428" s="5"/>
      <c r="B1428" s="5"/>
      <c r="C1428" s="7"/>
      <c r="D1428" s="9"/>
      <c r="E1428" s="6"/>
      <c r="F1428" s="6"/>
      <c r="G1428" s="6"/>
    </row>
    <row r="1429" spans="1:7">
      <c r="A1429" s="5"/>
      <c r="B1429" s="5"/>
      <c r="C1429" s="7"/>
      <c r="D1429" s="9"/>
      <c r="E1429" s="6"/>
      <c r="F1429" s="6"/>
      <c r="G1429" s="6"/>
    </row>
    <row r="1430" spans="1:7">
      <c r="A1430" s="5"/>
      <c r="B1430" s="5"/>
      <c r="C1430" s="7"/>
      <c r="D1430" s="9"/>
      <c r="E1430" s="6"/>
      <c r="F1430" s="6"/>
      <c r="G1430" s="6"/>
    </row>
    <row r="1431" spans="1:7">
      <c r="A1431" s="5"/>
      <c r="B1431" s="5"/>
      <c r="C1431" s="7"/>
      <c r="D1431" s="9"/>
      <c r="E1431" s="6"/>
      <c r="F1431" s="6"/>
      <c r="G1431" s="6"/>
    </row>
    <row r="1432" spans="1:7">
      <c r="A1432" s="5"/>
      <c r="B1432" s="5"/>
      <c r="C1432" s="7"/>
      <c r="D1432" s="9"/>
      <c r="E1432" s="6"/>
      <c r="F1432" s="6"/>
      <c r="G1432" s="6"/>
    </row>
    <row r="1433" spans="1:7">
      <c r="A1433" s="5"/>
      <c r="B1433" s="5"/>
      <c r="C1433" s="7"/>
      <c r="D1433" s="9"/>
      <c r="E1433" s="6"/>
      <c r="F1433" s="6"/>
      <c r="G1433" s="6"/>
    </row>
    <row r="1434" spans="1:7">
      <c r="A1434" s="5"/>
      <c r="B1434" s="5"/>
      <c r="C1434" s="7"/>
      <c r="D1434" s="9"/>
      <c r="E1434" s="6"/>
      <c r="F1434" s="6"/>
      <c r="G1434" s="6"/>
    </row>
    <row r="1435" spans="1:7">
      <c r="A1435" s="5"/>
      <c r="B1435" s="5"/>
      <c r="C1435" s="7"/>
      <c r="D1435" s="9"/>
      <c r="E1435" s="6"/>
      <c r="F1435" s="6"/>
      <c r="G1435" s="6"/>
    </row>
    <row r="1436" spans="1:7">
      <c r="A1436" s="5"/>
      <c r="B1436" s="5"/>
      <c r="C1436" s="7"/>
      <c r="D1436" s="9"/>
      <c r="E1436" s="6"/>
      <c r="F1436" s="6"/>
      <c r="G1436" s="6"/>
    </row>
    <row r="1437" spans="1:7">
      <c r="A1437" s="5"/>
      <c r="B1437" s="5"/>
      <c r="C1437" s="7"/>
      <c r="D1437" s="9"/>
      <c r="E1437" s="6"/>
      <c r="F1437" s="6"/>
      <c r="G1437" s="6"/>
    </row>
    <row r="1438" spans="1:7">
      <c r="A1438" s="5"/>
      <c r="B1438" s="5"/>
      <c r="C1438" s="7"/>
      <c r="D1438" s="9"/>
      <c r="E1438" s="6"/>
      <c r="F1438" s="6"/>
      <c r="G1438" s="6"/>
    </row>
    <row r="1439" spans="1:7">
      <c r="A1439" s="5"/>
      <c r="B1439" s="5"/>
      <c r="C1439" s="7"/>
      <c r="D1439" s="9"/>
      <c r="E1439" s="6"/>
      <c r="F1439" s="6"/>
      <c r="G1439" s="6"/>
    </row>
    <row r="1440" spans="1:7">
      <c r="A1440" s="5"/>
      <c r="B1440" s="5"/>
      <c r="C1440" s="7"/>
      <c r="D1440" s="9"/>
      <c r="E1440" s="6"/>
      <c r="F1440" s="6"/>
      <c r="G1440" s="6"/>
    </row>
    <row r="1441" spans="1:7">
      <c r="A1441" s="5"/>
      <c r="B1441" s="5"/>
      <c r="C1441" s="7"/>
      <c r="D1441" s="9"/>
      <c r="E1441" s="6"/>
      <c r="F1441" s="6"/>
      <c r="G1441" s="6"/>
    </row>
    <row r="1442" spans="1:7">
      <c r="A1442" s="5"/>
      <c r="B1442" s="5"/>
      <c r="C1442" s="7"/>
      <c r="D1442" s="9"/>
      <c r="E1442" s="6"/>
      <c r="F1442" s="6"/>
      <c r="G1442" s="6"/>
    </row>
    <row r="1443" spans="1:7">
      <c r="A1443" s="5"/>
      <c r="B1443" s="5"/>
      <c r="C1443" s="7"/>
      <c r="D1443" s="9"/>
      <c r="E1443" s="6"/>
      <c r="F1443" s="6"/>
      <c r="G1443" s="6"/>
    </row>
    <row r="1444" spans="1:7">
      <c r="A1444" s="5"/>
      <c r="B1444" s="5"/>
      <c r="C1444" s="7"/>
      <c r="D1444" s="9"/>
      <c r="E1444" s="6"/>
      <c r="F1444" s="6"/>
      <c r="G1444" s="6"/>
    </row>
    <row r="1445" spans="1:7">
      <c r="A1445" s="5"/>
      <c r="B1445" s="5"/>
      <c r="C1445" s="7"/>
      <c r="D1445" s="9"/>
      <c r="E1445" s="6"/>
      <c r="F1445" s="6"/>
      <c r="G1445" s="6"/>
    </row>
    <row r="1446" spans="1:7">
      <c r="A1446" s="5"/>
      <c r="B1446" s="5"/>
      <c r="C1446" s="7"/>
      <c r="D1446" s="9"/>
      <c r="E1446" s="6"/>
      <c r="F1446" s="6"/>
      <c r="G1446" s="6"/>
    </row>
    <row r="1447" spans="1:7">
      <c r="A1447" s="5"/>
      <c r="B1447" s="5"/>
      <c r="C1447" s="7"/>
      <c r="D1447" s="9"/>
      <c r="E1447" s="6"/>
      <c r="F1447" s="6"/>
      <c r="G1447" s="6"/>
    </row>
    <row r="1448" spans="1:7">
      <c r="A1448" s="5"/>
      <c r="B1448" s="5"/>
      <c r="C1448" s="7"/>
      <c r="D1448" s="9"/>
      <c r="E1448" s="6"/>
      <c r="F1448" s="6"/>
      <c r="G1448" s="6"/>
    </row>
    <row r="1449" spans="1:7">
      <c r="A1449" s="5"/>
      <c r="B1449" s="5"/>
      <c r="C1449" s="7"/>
      <c r="D1449" s="9"/>
      <c r="E1449" s="6"/>
      <c r="F1449" s="6"/>
      <c r="G1449" s="6"/>
    </row>
    <row r="1450" spans="1:7">
      <c r="A1450" s="5"/>
      <c r="B1450" s="5"/>
      <c r="C1450" s="7"/>
      <c r="D1450" s="9"/>
      <c r="E1450" s="6"/>
      <c r="F1450" s="6"/>
      <c r="G1450" s="6"/>
    </row>
    <row r="1451" spans="1:7">
      <c r="A1451" s="5"/>
      <c r="B1451" s="5"/>
      <c r="C1451" s="7"/>
      <c r="D1451" s="9"/>
      <c r="E1451" s="6"/>
      <c r="F1451" s="6"/>
      <c r="G1451" s="6"/>
    </row>
    <row r="1452" spans="1:7">
      <c r="A1452" s="5"/>
      <c r="B1452" s="5"/>
      <c r="C1452" s="7"/>
      <c r="D1452" s="9"/>
      <c r="E1452" s="6"/>
      <c r="F1452" s="6"/>
      <c r="G1452" s="6"/>
    </row>
    <row r="1453" spans="1:7">
      <c r="A1453" s="5"/>
      <c r="B1453" s="5"/>
      <c r="C1453" s="7"/>
      <c r="D1453" s="9"/>
      <c r="E1453" s="6"/>
      <c r="F1453" s="6"/>
      <c r="G1453" s="6"/>
    </row>
    <row r="1454" spans="1:7">
      <c r="A1454" s="5"/>
      <c r="B1454" s="5"/>
      <c r="C1454" s="7"/>
      <c r="D1454" s="9"/>
      <c r="E1454" s="6"/>
      <c r="F1454" s="6"/>
      <c r="G1454" s="6"/>
    </row>
    <row r="1455" spans="1:7">
      <c r="A1455" s="5"/>
      <c r="B1455" s="5"/>
      <c r="C1455" s="7"/>
      <c r="D1455" s="9"/>
      <c r="E1455" s="6"/>
      <c r="F1455" s="6"/>
      <c r="G1455" s="6"/>
    </row>
    <row r="1456" spans="1:7">
      <c r="A1456" s="5"/>
      <c r="B1456" s="5"/>
      <c r="C1456" s="7"/>
      <c r="D1456" s="9"/>
      <c r="E1456" s="6"/>
      <c r="F1456" s="6"/>
      <c r="G1456" s="6"/>
    </row>
    <row r="1457" spans="1:7">
      <c r="A1457" s="5"/>
      <c r="B1457" s="5"/>
      <c r="C1457" s="7"/>
      <c r="D1457" s="8"/>
      <c r="E1457" s="6"/>
      <c r="F1457" s="6"/>
      <c r="G1457" s="6"/>
    </row>
    <row r="1458" spans="1:7">
      <c r="A1458" s="5"/>
      <c r="B1458" s="5"/>
      <c r="C1458" s="7"/>
      <c r="D1458" s="8"/>
      <c r="E1458" s="6"/>
      <c r="F1458" s="6"/>
      <c r="G1458" s="6"/>
    </row>
    <row r="1459" spans="1:7">
      <c r="A1459" s="5"/>
      <c r="B1459" s="5"/>
      <c r="C1459" s="7"/>
      <c r="D1459" s="7"/>
      <c r="E1459" s="6"/>
      <c r="F1459" s="6"/>
      <c r="G1459" s="6"/>
    </row>
    <row r="1460" spans="1:7">
      <c r="A1460" s="5"/>
      <c r="B1460" s="5"/>
      <c r="C1460" s="5"/>
      <c r="D1460" s="5"/>
      <c r="E1460" s="5"/>
      <c r="F1460" s="5"/>
      <c r="G1460" s="5"/>
    </row>
    <row r="1461" spans="1:7">
      <c r="A1461" s="5"/>
      <c r="B1461" s="5"/>
      <c r="C1461" s="5"/>
      <c r="D1461" s="5"/>
      <c r="E1461" s="5"/>
      <c r="F1461" s="5"/>
      <c r="G1461" s="5"/>
    </row>
    <row r="1462" spans="1:7">
      <c r="A1462" s="5"/>
      <c r="B1462" s="5"/>
      <c r="C1462" s="13"/>
      <c r="D1462" s="13"/>
      <c r="E1462" s="13"/>
      <c r="F1462" s="13"/>
      <c r="G1462" s="13"/>
    </row>
    <row r="1463" spans="1:7">
      <c r="A1463" s="5"/>
      <c r="B1463" s="5"/>
      <c r="C1463" s="7"/>
      <c r="D1463" s="7"/>
      <c r="E1463" s="7"/>
      <c r="F1463" s="7"/>
      <c r="G1463" s="7"/>
    </row>
    <row r="1464" spans="1:7">
      <c r="A1464" s="5"/>
      <c r="B1464" s="5"/>
      <c r="C1464" s="12"/>
      <c r="D1464" s="12"/>
      <c r="E1464" s="10"/>
      <c r="F1464" s="10"/>
      <c r="G1464" s="10"/>
    </row>
    <row r="1465" spans="1:7">
      <c r="A1465" s="5"/>
      <c r="B1465" s="5"/>
      <c r="C1465" s="12"/>
      <c r="D1465" s="12"/>
      <c r="E1465" s="11"/>
      <c r="F1465" s="11"/>
      <c r="G1465" s="10"/>
    </row>
    <row r="1466" spans="1:7">
      <c r="A1466" s="5"/>
      <c r="B1466" s="5"/>
      <c r="C1466" s="7"/>
      <c r="D1466" s="9"/>
      <c r="E1466" s="6"/>
      <c r="F1466" s="6"/>
      <c r="G1466" s="6"/>
    </row>
    <row r="1467" spans="1:7">
      <c r="A1467" s="5"/>
      <c r="B1467" s="5"/>
      <c r="C1467" s="7"/>
      <c r="D1467" s="9"/>
      <c r="E1467" s="6"/>
      <c r="F1467" s="6"/>
      <c r="G1467" s="6"/>
    </row>
    <row r="1468" spans="1:7">
      <c r="A1468" s="5"/>
      <c r="B1468" s="5"/>
      <c r="C1468" s="7"/>
      <c r="D1468" s="9"/>
      <c r="E1468" s="6"/>
      <c r="F1468" s="6"/>
      <c r="G1468" s="6"/>
    </row>
    <row r="1469" spans="1:7">
      <c r="A1469" s="5"/>
      <c r="B1469" s="5"/>
      <c r="C1469" s="7"/>
      <c r="D1469" s="9"/>
      <c r="E1469" s="6"/>
      <c r="F1469" s="6"/>
      <c r="G1469" s="6"/>
    </row>
    <row r="1470" spans="1:7">
      <c r="A1470" s="5"/>
      <c r="B1470" s="5"/>
      <c r="C1470" s="7"/>
      <c r="D1470" s="9"/>
      <c r="E1470" s="6"/>
      <c r="F1470" s="6"/>
      <c r="G1470" s="6"/>
    </row>
    <row r="1471" spans="1:7">
      <c r="A1471" s="5"/>
      <c r="B1471" s="5"/>
      <c r="C1471" s="7"/>
      <c r="D1471" s="9"/>
      <c r="E1471" s="6"/>
      <c r="F1471" s="6"/>
      <c r="G1471" s="6"/>
    </row>
    <row r="1472" spans="1:7">
      <c r="A1472" s="5"/>
      <c r="B1472" s="5"/>
      <c r="C1472" s="7"/>
      <c r="D1472" s="9"/>
      <c r="E1472" s="6"/>
      <c r="F1472" s="6"/>
      <c r="G1472" s="6"/>
    </row>
    <row r="1473" spans="1:7">
      <c r="A1473" s="5"/>
      <c r="B1473" s="5"/>
      <c r="C1473" s="7"/>
      <c r="D1473" s="9"/>
      <c r="E1473" s="6"/>
      <c r="F1473" s="6"/>
      <c r="G1473" s="6"/>
    </row>
    <row r="1474" spans="1:7">
      <c r="A1474" s="5"/>
      <c r="B1474" s="5"/>
      <c r="C1474" s="7"/>
      <c r="D1474" s="9"/>
      <c r="E1474" s="6"/>
      <c r="F1474" s="6"/>
      <c r="G1474" s="6"/>
    </row>
    <row r="1475" spans="1:7">
      <c r="A1475" s="5"/>
      <c r="B1475" s="5"/>
      <c r="C1475" s="7"/>
      <c r="D1475" s="9"/>
      <c r="E1475" s="6"/>
      <c r="F1475" s="6"/>
      <c r="G1475" s="6"/>
    </row>
    <row r="1476" spans="1:7">
      <c r="A1476" s="5"/>
      <c r="B1476" s="5"/>
      <c r="C1476" s="7"/>
      <c r="D1476" s="9"/>
      <c r="E1476" s="6"/>
      <c r="F1476" s="6"/>
      <c r="G1476" s="6"/>
    </row>
    <row r="1477" spans="1:7">
      <c r="A1477" s="5"/>
      <c r="B1477" s="5"/>
      <c r="C1477" s="7"/>
      <c r="D1477" s="9"/>
      <c r="E1477" s="6"/>
      <c r="F1477" s="6"/>
      <c r="G1477" s="6"/>
    </row>
    <row r="1478" spans="1:7">
      <c r="A1478" s="5"/>
      <c r="B1478" s="5"/>
      <c r="C1478" s="7"/>
      <c r="D1478" s="9"/>
      <c r="E1478" s="6"/>
      <c r="F1478" s="6"/>
      <c r="G1478" s="6"/>
    </row>
    <row r="1479" spans="1:7">
      <c r="A1479" s="5"/>
      <c r="B1479" s="5"/>
      <c r="C1479" s="7"/>
      <c r="D1479" s="9"/>
      <c r="E1479" s="6"/>
      <c r="F1479" s="6"/>
      <c r="G1479" s="6"/>
    </row>
    <row r="1480" spans="1:7">
      <c r="A1480" s="5"/>
      <c r="B1480" s="5"/>
      <c r="C1480" s="7"/>
      <c r="D1480" s="9"/>
      <c r="E1480" s="6"/>
      <c r="F1480" s="6"/>
      <c r="G1480" s="6"/>
    </row>
    <row r="1481" spans="1:7">
      <c r="A1481" s="5"/>
      <c r="B1481" s="5"/>
      <c r="C1481" s="7"/>
      <c r="D1481" s="9"/>
      <c r="E1481" s="6"/>
      <c r="F1481" s="6"/>
      <c r="G1481" s="6"/>
    </row>
    <row r="1482" spans="1:7">
      <c r="A1482" s="5"/>
      <c r="B1482" s="5"/>
      <c r="C1482" s="7"/>
      <c r="D1482" s="9"/>
      <c r="E1482" s="6"/>
      <c r="F1482" s="6"/>
      <c r="G1482" s="6"/>
    </row>
    <row r="1483" spans="1:7">
      <c r="A1483" s="5"/>
      <c r="B1483" s="5"/>
      <c r="C1483" s="7"/>
      <c r="D1483" s="9"/>
      <c r="E1483" s="6"/>
      <c r="F1483" s="6"/>
      <c r="G1483" s="6"/>
    </row>
    <row r="1484" spans="1:7">
      <c r="A1484" s="5"/>
      <c r="B1484" s="5"/>
      <c r="C1484" s="7"/>
      <c r="D1484" s="9"/>
      <c r="E1484" s="6"/>
      <c r="F1484" s="6"/>
      <c r="G1484" s="6"/>
    </row>
    <row r="1485" spans="1:7">
      <c r="A1485" s="5"/>
      <c r="B1485" s="5"/>
      <c r="C1485" s="7"/>
      <c r="D1485" s="9"/>
      <c r="E1485" s="6"/>
      <c r="F1485" s="6"/>
      <c r="G1485" s="6"/>
    </row>
    <row r="1486" spans="1:7">
      <c r="A1486" s="5"/>
      <c r="B1486" s="5"/>
      <c r="C1486" s="7"/>
      <c r="D1486" s="9"/>
      <c r="E1486" s="6"/>
      <c r="F1486" s="6"/>
      <c r="G1486" s="6"/>
    </row>
    <row r="1487" spans="1:7">
      <c r="A1487" s="5"/>
      <c r="B1487" s="5"/>
      <c r="C1487" s="7"/>
      <c r="D1487" s="9"/>
      <c r="E1487" s="6"/>
      <c r="F1487" s="6"/>
      <c r="G1487" s="6"/>
    </row>
    <row r="1488" spans="1:7">
      <c r="A1488" s="5"/>
      <c r="B1488" s="5"/>
      <c r="C1488" s="7"/>
      <c r="D1488" s="9"/>
      <c r="E1488" s="6"/>
      <c r="F1488" s="6"/>
      <c r="G1488" s="6"/>
    </row>
    <row r="1489" spans="1:7">
      <c r="A1489" s="5"/>
      <c r="B1489" s="5"/>
      <c r="C1489" s="7"/>
      <c r="D1489" s="9"/>
      <c r="E1489" s="6"/>
      <c r="F1489" s="6"/>
      <c r="G1489" s="6"/>
    </row>
    <row r="1490" spans="1:7">
      <c r="A1490" s="5"/>
      <c r="B1490" s="5"/>
      <c r="C1490" s="7"/>
      <c r="D1490" s="9"/>
      <c r="E1490" s="6"/>
      <c r="F1490" s="6"/>
      <c r="G1490" s="6"/>
    </row>
    <row r="1491" spans="1:7">
      <c r="A1491" s="5"/>
      <c r="B1491" s="5"/>
      <c r="C1491" s="7"/>
      <c r="D1491" s="9"/>
      <c r="E1491" s="6"/>
      <c r="F1491" s="6"/>
      <c r="G1491" s="6"/>
    </row>
    <row r="1492" spans="1:7">
      <c r="A1492" s="5"/>
      <c r="B1492" s="5"/>
      <c r="C1492" s="7"/>
      <c r="D1492" s="9"/>
      <c r="E1492" s="6"/>
      <c r="F1492" s="6"/>
      <c r="G1492" s="6"/>
    </row>
    <row r="1493" spans="1:7">
      <c r="A1493" s="5"/>
      <c r="B1493" s="5"/>
      <c r="C1493" s="7"/>
      <c r="D1493" s="9"/>
      <c r="E1493" s="6"/>
      <c r="F1493" s="6"/>
      <c r="G1493" s="6"/>
    </row>
    <row r="1494" spans="1:7">
      <c r="A1494" s="5"/>
      <c r="B1494" s="5"/>
      <c r="C1494" s="7"/>
      <c r="D1494" s="9"/>
      <c r="E1494" s="6"/>
      <c r="F1494" s="6"/>
      <c r="G1494" s="6"/>
    </row>
    <row r="1495" spans="1:7">
      <c r="A1495" s="5"/>
      <c r="B1495" s="5"/>
      <c r="C1495" s="7"/>
      <c r="D1495" s="9"/>
      <c r="E1495" s="6"/>
      <c r="F1495" s="6"/>
      <c r="G1495" s="6"/>
    </row>
    <row r="1496" spans="1:7">
      <c r="A1496" s="5"/>
      <c r="B1496" s="5"/>
      <c r="C1496" s="7"/>
      <c r="D1496" s="9"/>
      <c r="E1496" s="6"/>
      <c r="F1496" s="6"/>
      <c r="G1496" s="6"/>
    </row>
    <row r="1497" spans="1:7">
      <c r="A1497" s="5"/>
      <c r="B1497" s="5"/>
      <c r="C1497" s="7"/>
      <c r="D1497" s="9"/>
      <c r="E1497" s="6"/>
      <c r="F1497" s="6"/>
      <c r="G1497" s="6"/>
    </row>
    <row r="1498" spans="1:7">
      <c r="A1498" s="5"/>
      <c r="B1498" s="5"/>
      <c r="C1498" s="7"/>
      <c r="D1498" s="9"/>
      <c r="E1498" s="6"/>
      <c r="F1498" s="6"/>
      <c r="G1498" s="6"/>
    </row>
    <row r="1499" spans="1:7">
      <c r="A1499" s="5"/>
      <c r="B1499" s="5"/>
      <c r="C1499" s="7"/>
      <c r="D1499" s="9"/>
      <c r="E1499" s="6"/>
      <c r="F1499" s="6"/>
      <c r="G1499" s="6"/>
    </row>
    <row r="1500" spans="1:7">
      <c r="A1500" s="5"/>
      <c r="B1500" s="5"/>
      <c r="C1500" s="7"/>
      <c r="D1500" s="9"/>
      <c r="E1500" s="6"/>
      <c r="F1500" s="6"/>
      <c r="G1500" s="6"/>
    </row>
    <row r="1501" spans="1:7">
      <c r="A1501" s="5"/>
      <c r="B1501" s="5"/>
      <c r="C1501" s="7"/>
      <c r="D1501" s="9"/>
      <c r="E1501" s="6"/>
      <c r="F1501" s="6"/>
      <c r="G1501" s="6"/>
    </row>
    <row r="1502" spans="1:7">
      <c r="A1502" s="5"/>
      <c r="B1502" s="5"/>
      <c r="C1502" s="7"/>
      <c r="D1502" s="9"/>
      <c r="E1502" s="6"/>
      <c r="F1502" s="6"/>
      <c r="G1502" s="6"/>
    </row>
    <row r="1503" spans="1:7">
      <c r="A1503" s="5"/>
      <c r="B1503" s="5"/>
      <c r="C1503" s="7"/>
      <c r="D1503" s="9"/>
      <c r="E1503" s="6"/>
      <c r="F1503" s="6"/>
      <c r="G1503" s="6"/>
    </row>
    <row r="1504" spans="1:7">
      <c r="A1504" s="5"/>
      <c r="B1504" s="5"/>
      <c r="C1504" s="7"/>
      <c r="D1504" s="9"/>
      <c r="E1504" s="6"/>
      <c r="F1504" s="6"/>
      <c r="G1504" s="6"/>
    </row>
    <row r="1505" spans="1:7">
      <c r="A1505" s="5"/>
      <c r="B1505" s="5"/>
      <c r="C1505" s="7"/>
      <c r="D1505" s="9"/>
      <c r="E1505" s="6"/>
      <c r="F1505" s="6"/>
      <c r="G1505" s="6"/>
    </row>
    <row r="1506" spans="1:7">
      <c r="A1506" s="5"/>
      <c r="B1506" s="5"/>
      <c r="C1506" s="7"/>
      <c r="D1506" s="9"/>
      <c r="E1506" s="6"/>
      <c r="F1506" s="6"/>
      <c r="G1506" s="6"/>
    </row>
    <row r="1507" spans="1:7">
      <c r="A1507" s="5"/>
      <c r="B1507" s="5"/>
      <c r="C1507" s="7"/>
      <c r="D1507" s="9"/>
      <c r="E1507" s="6"/>
      <c r="F1507" s="6"/>
      <c r="G1507" s="6"/>
    </row>
    <row r="1508" spans="1:7">
      <c r="A1508" s="5"/>
      <c r="B1508" s="5"/>
      <c r="C1508" s="7"/>
      <c r="D1508" s="9"/>
      <c r="E1508" s="6"/>
      <c r="F1508" s="6"/>
      <c r="G1508" s="6"/>
    </row>
    <row r="1509" spans="1:7">
      <c r="A1509" s="5"/>
      <c r="B1509" s="5"/>
      <c r="C1509" s="7"/>
      <c r="D1509" s="9"/>
      <c r="E1509" s="6"/>
      <c r="F1509" s="6"/>
      <c r="G1509" s="6"/>
    </row>
    <row r="1510" spans="1:7">
      <c r="A1510" s="5"/>
      <c r="B1510" s="5"/>
      <c r="C1510" s="7"/>
      <c r="D1510" s="9"/>
      <c r="E1510" s="6"/>
      <c r="F1510" s="6"/>
      <c r="G1510" s="6"/>
    </row>
    <row r="1511" spans="1:7">
      <c r="A1511" s="5"/>
      <c r="B1511" s="5"/>
      <c r="C1511" s="7"/>
      <c r="D1511" s="9"/>
      <c r="E1511" s="6"/>
      <c r="F1511" s="6"/>
      <c r="G1511" s="6"/>
    </row>
    <row r="1512" spans="1:7">
      <c r="A1512" s="5"/>
      <c r="B1512" s="5"/>
      <c r="C1512" s="7"/>
      <c r="D1512" s="9"/>
      <c r="E1512" s="6"/>
      <c r="F1512" s="6"/>
      <c r="G1512" s="6"/>
    </row>
    <row r="1513" spans="1:7">
      <c r="A1513" s="5"/>
      <c r="B1513" s="5"/>
      <c r="C1513" s="7"/>
      <c r="D1513" s="9"/>
      <c r="E1513" s="6"/>
      <c r="F1513" s="6"/>
      <c r="G1513" s="6"/>
    </row>
    <row r="1514" spans="1:7">
      <c r="A1514" s="5"/>
      <c r="B1514" s="5"/>
      <c r="C1514" s="7"/>
      <c r="D1514" s="9"/>
      <c r="E1514" s="6"/>
      <c r="F1514" s="6"/>
      <c r="G1514" s="6"/>
    </row>
    <row r="1515" spans="1:7">
      <c r="A1515" s="5"/>
      <c r="B1515" s="5"/>
      <c r="C1515" s="7"/>
      <c r="D1515" s="9"/>
      <c r="E1515" s="6"/>
      <c r="F1515" s="6"/>
      <c r="G1515" s="6"/>
    </row>
    <row r="1516" spans="1:7">
      <c r="A1516" s="5"/>
      <c r="B1516" s="5"/>
      <c r="C1516" s="7"/>
      <c r="D1516" s="9"/>
      <c r="E1516" s="6"/>
      <c r="F1516" s="6"/>
      <c r="G1516" s="6"/>
    </row>
    <row r="1517" spans="1:7">
      <c r="A1517" s="5"/>
      <c r="B1517" s="5"/>
      <c r="C1517" s="7"/>
      <c r="D1517" s="9"/>
      <c r="E1517" s="6"/>
      <c r="F1517" s="6"/>
      <c r="G1517" s="6"/>
    </row>
    <row r="1518" spans="1:7">
      <c r="A1518" s="5"/>
      <c r="B1518" s="5"/>
      <c r="C1518" s="7"/>
      <c r="D1518" s="9"/>
      <c r="E1518" s="6"/>
      <c r="F1518" s="6"/>
      <c r="G1518" s="6"/>
    </row>
    <row r="1519" spans="1:7">
      <c r="A1519" s="5"/>
      <c r="B1519" s="5"/>
      <c r="C1519" s="7"/>
      <c r="D1519" s="9"/>
      <c r="E1519" s="6"/>
      <c r="F1519" s="6"/>
      <c r="G1519" s="6"/>
    </row>
    <row r="1520" spans="1:7">
      <c r="A1520" s="5"/>
      <c r="B1520" s="5"/>
      <c r="C1520" s="7"/>
      <c r="D1520" s="9"/>
      <c r="E1520" s="6"/>
      <c r="F1520" s="6"/>
      <c r="G1520" s="6"/>
    </row>
    <row r="1521" spans="1:7">
      <c r="A1521" s="5"/>
      <c r="B1521" s="5"/>
      <c r="C1521" s="7"/>
      <c r="D1521" s="9"/>
      <c r="E1521" s="6"/>
      <c r="F1521" s="6"/>
      <c r="G1521" s="6"/>
    </row>
    <row r="1522" spans="1:7">
      <c r="A1522" s="5"/>
      <c r="B1522" s="5"/>
      <c r="C1522" s="7"/>
      <c r="D1522" s="9"/>
      <c r="E1522" s="6"/>
      <c r="F1522" s="6"/>
      <c r="G1522" s="6"/>
    </row>
    <row r="1523" spans="1:7">
      <c r="A1523" s="5"/>
      <c r="B1523" s="5"/>
      <c r="C1523" s="7"/>
      <c r="D1523" s="9"/>
      <c r="E1523" s="6"/>
      <c r="F1523" s="6"/>
      <c r="G1523" s="6"/>
    </row>
    <row r="1524" spans="1:7">
      <c r="A1524" s="5"/>
      <c r="B1524" s="5"/>
      <c r="C1524" s="7"/>
      <c r="D1524" s="9"/>
      <c r="E1524" s="6"/>
      <c r="F1524" s="6"/>
      <c r="G1524" s="6"/>
    </row>
    <row r="1525" spans="1:7">
      <c r="A1525" s="5"/>
      <c r="B1525" s="5"/>
      <c r="C1525" s="7"/>
      <c r="D1525" s="9"/>
      <c r="E1525" s="6"/>
      <c r="F1525" s="6"/>
      <c r="G1525" s="6"/>
    </row>
    <row r="1526" spans="1:7">
      <c r="A1526" s="5"/>
      <c r="B1526" s="5"/>
      <c r="C1526" s="7"/>
      <c r="D1526" s="9"/>
      <c r="E1526" s="6"/>
      <c r="F1526" s="6"/>
      <c r="G1526" s="6"/>
    </row>
    <row r="1527" spans="1:7">
      <c r="A1527" s="5"/>
      <c r="B1527" s="5"/>
      <c r="C1527" s="7"/>
      <c r="D1527" s="9"/>
      <c r="E1527" s="6"/>
      <c r="F1527" s="6"/>
      <c r="G1527" s="6"/>
    </row>
    <row r="1528" spans="1:7">
      <c r="A1528" s="5"/>
      <c r="B1528" s="5"/>
      <c r="C1528" s="7"/>
      <c r="D1528" s="9"/>
      <c r="E1528" s="6"/>
      <c r="F1528" s="6"/>
      <c r="G1528" s="6"/>
    </row>
    <row r="1529" spans="1:7">
      <c r="A1529" s="5"/>
      <c r="B1529" s="5"/>
      <c r="C1529" s="7"/>
      <c r="D1529" s="9"/>
      <c r="E1529" s="6"/>
      <c r="F1529" s="6"/>
      <c r="G1529" s="6"/>
    </row>
    <row r="1530" spans="1:7">
      <c r="A1530" s="5"/>
      <c r="B1530" s="5"/>
      <c r="C1530" s="7"/>
      <c r="D1530" s="9"/>
      <c r="E1530" s="6"/>
      <c r="F1530" s="6"/>
      <c r="G1530" s="6"/>
    </row>
    <row r="1531" spans="1:7">
      <c r="A1531" s="5"/>
      <c r="B1531" s="5"/>
      <c r="C1531" s="7"/>
      <c r="D1531" s="9"/>
      <c r="E1531" s="6"/>
      <c r="F1531" s="6"/>
      <c r="G1531" s="6"/>
    </row>
    <row r="1532" spans="1:7">
      <c r="A1532" s="5"/>
      <c r="B1532" s="5"/>
      <c r="C1532" s="7"/>
      <c r="D1532" s="9"/>
      <c r="E1532" s="6"/>
      <c r="F1532" s="6"/>
      <c r="G1532" s="6"/>
    </row>
    <row r="1533" spans="1:7">
      <c r="A1533" s="5"/>
      <c r="B1533" s="5"/>
      <c r="C1533" s="7"/>
      <c r="D1533" s="9"/>
      <c r="E1533" s="6"/>
      <c r="F1533" s="6"/>
      <c r="G1533" s="6"/>
    </row>
    <row r="1534" spans="1:7">
      <c r="A1534" s="5"/>
      <c r="B1534" s="5"/>
      <c r="C1534" s="7"/>
      <c r="D1534" s="9"/>
      <c r="E1534" s="6"/>
      <c r="F1534" s="6"/>
      <c r="G1534" s="6"/>
    </row>
    <row r="1535" spans="1:7">
      <c r="A1535" s="5"/>
      <c r="B1535" s="5"/>
      <c r="C1535" s="7"/>
      <c r="D1535" s="9"/>
      <c r="E1535" s="6"/>
      <c r="F1535" s="6"/>
      <c r="G1535" s="6"/>
    </row>
    <row r="1536" spans="1:7">
      <c r="A1536" s="5"/>
      <c r="B1536" s="5"/>
      <c r="C1536" s="7"/>
      <c r="D1536" s="9"/>
      <c r="E1536" s="6"/>
      <c r="F1536" s="6"/>
      <c r="G1536" s="6"/>
    </row>
    <row r="1537" spans="1:7">
      <c r="A1537" s="5"/>
      <c r="B1537" s="5"/>
      <c r="C1537" s="7"/>
      <c r="D1537" s="9"/>
      <c r="E1537" s="6"/>
      <c r="F1537" s="6"/>
      <c r="G1537" s="6"/>
    </row>
    <row r="1538" spans="1:7">
      <c r="A1538" s="5"/>
      <c r="B1538" s="5"/>
      <c r="C1538" s="7"/>
      <c r="D1538" s="9"/>
      <c r="E1538" s="6"/>
      <c r="F1538" s="6"/>
      <c r="G1538" s="6"/>
    </row>
    <row r="1539" spans="1:7">
      <c r="A1539" s="5"/>
      <c r="B1539" s="5"/>
      <c r="C1539" s="7"/>
      <c r="D1539" s="9"/>
      <c r="E1539" s="6"/>
      <c r="F1539" s="6"/>
      <c r="G1539" s="6"/>
    </row>
    <row r="1540" spans="1:7">
      <c r="A1540" s="5"/>
      <c r="B1540" s="5"/>
      <c r="C1540" s="7"/>
      <c r="D1540" s="9"/>
      <c r="E1540" s="6"/>
      <c r="F1540" s="6"/>
      <c r="G1540" s="6"/>
    </row>
    <row r="1541" spans="1:7">
      <c r="A1541" s="5"/>
      <c r="B1541" s="5"/>
      <c r="C1541" s="7"/>
      <c r="D1541" s="9"/>
      <c r="E1541" s="6"/>
      <c r="F1541" s="6"/>
      <c r="G1541" s="6"/>
    </row>
    <row r="1542" spans="1:7">
      <c r="A1542" s="5"/>
      <c r="B1542" s="5"/>
      <c r="C1542" s="7"/>
      <c r="D1542" s="9"/>
      <c r="E1542" s="6"/>
      <c r="F1542" s="6"/>
      <c r="G1542" s="6"/>
    </row>
    <row r="1543" spans="1:7">
      <c r="A1543" s="5"/>
      <c r="B1543" s="5"/>
      <c r="C1543" s="7"/>
      <c r="D1543" s="9"/>
      <c r="E1543" s="6"/>
      <c r="F1543" s="6"/>
      <c r="G1543" s="6"/>
    </row>
    <row r="1544" spans="1:7">
      <c r="A1544" s="5"/>
      <c r="B1544" s="5"/>
      <c r="C1544" s="7"/>
      <c r="D1544" s="9"/>
      <c r="E1544" s="6"/>
      <c r="F1544" s="6"/>
      <c r="G1544" s="6"/>
    </row>
    <row r="1545" spans="1:7">
      <c r="A1545" s="5"/>
      <c r="B1545" s="5"/>
      <c r="C1545" s="7"/>
      <c r="D1545" s="9"/>
      <c r="E1545" s="6"/>
      <c r="F1545" s="6"/>
      <c r="G1545" s="6"/>
    </row>
    <row r="1546" spans="1:7">
      <c r="A1546" s="5"/>
      <c r="B1546" s="5"/>
      <c r="C1546" s="7"/>
      <c r="D1546" s="9"/>
      <c r="E1546" s="6"/>
      <c r="F1546" s="6"/>
      <c r="G1546" s="6"/>
    </row>
    <row r="1547" spans="1:7">
      <c r="A1547" s="5"/>
      <c r="B1547" s="5"/>
      <c r="C1547" s="7"/>
      <c r="D1547" s="9"/>
      <c r="E1547" s="6"/>
      <c r="F1547" s="6"/>
      <c r="G1547" s="6"/>
    </row>
    <row r="1548" spans="1:7">
      <c r="A1548" s="5"/>
      <c r="B1548" s="5"/>
      <c r="C1548" s="7"/>
      <c r="D1548" s="9"/>
      <c r="E1548" s="6"/>
      <c r="F1548" s="6"/>
      <c r="G1548" s="6"/>
    </row>
    <row r="1549" spans="1:7">
      <c r="A1549" s="5"/>
      <c r="B1549" s="5"/>
      <c r="C1549" s="7"/>
      <c r="D1549" s="9"/>
      <c r="E1549" s="6"/>
      <c r="F1549" s="6"/>
      <c r="G1549" s="6"/>
    </row>
    <row r="1550" spans="1:7">
      <c r="A1550" s="5"/>
      <c r="B1550" s="5"/>
      <c r="C1550" s="7"/>
      <c r="D1550" s="9"/>
      <c r="E1550" s="6"/>
      <c r="F1550" s="6"/>
      <c r="G1550" s="6"/>
    </row>
    <row r="1551" spans="1:7">
      <c r="A1551" s="5"/>
      <c r="B1551" s="5"/>
      <c r="C1551" s="7"/>
      <c r="D1551" s="9"/>
      <c r="E1551" s="6"/>
      <c r="F1551" s="6"/>
      <c r="G1551" s="6"/>
    </row>
    <row r="1552" spans="1:7">
      <c r="A1552" s="5"/>
      <c r="B1552" s="5"/>
      <c r="C1552" s="7"/>
      <c r="D1552" s="9"/>
      <c r="E1552" s="6"/>
      <c r="F1552" s="6"/>
      <c r="G1552" s="6"/>
    </row>
    <row r="1553" spans="1:7">
      <c r="A1553" s="5"/>
      <c r="B1553" s="5"/>
      <c r="C1553" s="7"/>
      <c r="D1553" s="9"/>
      <c r="E1553" s="6"/>
      <c r="F1553" s="6"/>
      <c r="G1553" s="6"/>
    </row>
    <row r="1554" spans="1:7">
      <c r="A1554" s="5"/>
      <c r="B1554" s="5"/>
      <c r="C1554" s="7"/>
      <c r="D1554" s="9"/>
      <c r="E1554" s="6"/>
      <c r="F1554" s="6"/>
      <c r="G1554" s="6"/>
    </row>
    <row r="1555" spans="1:7">
      <c r="A1555" s="5"/>
      <c r="B1555" s="5"/>
      <c r="C1555" s="7"/>
      <c r="D1555" s="9"/>
      <c r="E1555" s="6"/>
      <c r="F1555" s="6"/>
      <c r="G1555" s="6"/>
    </row>
    <row r="1556" spans="1:7">
      <c r="A1556" s="5"/>
      <c r="B1556" s="5"/>
      <c r="C1556" s="7"/>
      <c r="D1556" s="9"/>
      <c r="E1556" s="6"/>
      <c r="F1556" s="6"/>
      <c r="G1556" s="6"/>
    </row>
    <row r="1557" spans="1:7">
      <c r="A1557" s="5"/>
      <c r="B1557" s="5"/>
      <c r="C1557" s="7"/>
      <c r="D1557" s="9"/>
      <c r="E1557" s="6"/>
      <c r="F1557" s="6"/>
      <c r="G1557" s="6"/>
    </row>
    <row r="1558" spans="1:7">
      <c r="A1558" s="5"/>
      <c r="B1558" s="5"/>
      <c r="C1558" s="7"/>
      <c r="D1558" s="9"/>
      <c r="E1558" s="6"/>
      <c r="F1558" s="6"/>
      <c r="G1558" s="6"/>
    </row>
    <row r="1559" spans="1:7">
      <c r="A1559" s="5"/>
      <c r="B1559" s="5"/>
      <c r="C1559" s="7"/>
      <c r="D1559" s="9"/>
      <c r="E1559" s="6"/>
      <c r="F1559" s="6"/>
      <c r="G1559" s="6"/>
    </row>
    <row r="1560" spans="1:7">
      <c r="A1560" s="5"/>
      <c r="B1560" s="5"/>
      <c r="C1560" s="7"/>
      <c r="D1560" s="9"/>
      <c r="E1560" s="6"/>
      <c r="F1560" s="6"/>
      <c r="G1560" s="6"/>
    </row>
    <row r="1561" spans="1:7">
      <c r="A1561" s="5"/>
      <c r="B1561" s="5"/>
      <c r="C1561" s="7"/>
      <c r="D1561" s="9"/>
      <c r="E1561" s="6"/>
      <c r="F1561" s="6"/>
      <c r="G1561" s="6"/>
    </row>
    <row r="1562" spans="1:7">
      <c r="A1562" s="5"/>
      <c r="B1562" s="5"/>
      <c r="C1562" s="7"/>
      <c r="D1562" s="8"/>
      <c r="E1562" s="6"/>
      <c r="F1562" s="6"/>
      <c r="G1562" s="6"/>
    </row>
    <row r="1563" spans="1:7">
      <c r="A1563" s="5"/>
      <c r="B1563" s="5"/>
      <c r="C1563" s="7"/>
      <c r="D1563" s="8"/>
      <c r="E1563" s="6"/>
      <c r="F1563" s="6"/>
      <c r="G1563" s="6"/>
    </row>
    <row r="1564" spans="1:7">
      <c r="A1564" s="5"/>
      <c r="B1564" s="5"/>
      <c r="C1564" s="7"/>
      <c r="D1564" s="7"/>
      <c r="E1564" s="6"/>
      <c r="F1564" s="6"/>
      <c r="G1564" s="6"/>
    </row>
    <row r="1565" spans="1:7">
      <c r="A1565" s="5"/>
      <c r="B1565" s="5"/>
      <c r="C1565" s="5"/>
      <c r="D1565" s="5"/>
      <c r="E1565" s="5"/>
      <c r="F1565" s="5"/>
      <c r="G1565" s="5"/>
    </row>
    <row r="1566" spans="1:7">
      <c r="A1566" s="5"/>
      <c r="B1566" s="5"/>
      <c r="C1566" s="5"/>
      <c r="D1566" s="5"/>
      <c r="E1566" s="5"/>
      <c r="F1566" s="5"/>
      <c r="G1566" s="5"/>
    </row>
    <row r="1567" spans="1:7">
      <c r="A1567" s="5"/>
      <c r="B1567" s="5"/>
      <c r="C1567" s="13"/>
      <c r="D1567" s="13"/>
      <c r="E1567" s="13"/>
      <c r="F1567" s="13"/>
      <c r="G1567" s="13"/>
    </row>
    <row r="1568" spans="1:7">
      <c r="A1568" s="5"/>
      <c r="B1568" s="5"/>
      <c r="C1568" s="7"/>
      <c r="D1568" s="7"/>
      <c r="E1568" s="7"/>
      <c r="F1568" s="7"/>
      <c r="G1568" s="7"/>
    </row>
    <row r="1569" spans="1:7">
      <c r="A1569" s="5"/>
      <c r="B1569" s="5"/>
      <c r="C1569" s="12"/>
      <c r="D1569" s="12"/>
      <c r="E1569" s="10"/>
      <c r="F1569" s="10"/>
      <c r="G1569" s="10"/>
    </row>
    <row r="1570" spans="1:7">
      <c r="A1570" s="5"/>
      <c r="B1570" s="5"/>
      <c r="C1570" s="12"/>
      <c r="D1570" s="12"/>
      <c r="E1570" s="11"/>
      <c r="F1570" s="11"/>
      <c r="G1570" s="10"/>
    </row>
    <row r="1571" spans="1:7">
      <c r="A1571" s="5"/>
      <c r="B1571" s="5"/>
      <c r="C1571" s="7"/>
      <c r="D1571" s="9"/>
      <c r="E1571" s="6"/>
      <c r="F1571" s="6"/>
      <c r="G1571" s="6"/>
    </row>
    <row r="1572" spans="1:7">
      <c r="A1572" s="5"/>
      <c r="B1572" s="5"/>
      <c r="C1572" s="7"/>
      <c r="D1572" s="9"/>
      <c r="E1572" s="6"/>
      <c r="F1572" s="6"/>
      <c r="G1572" s="6"/>
    </row>
    <row r="1573" spans="1:7">
      <c r="A1573" s="5"/>
      <c r="B1573" s="5"/>
      <c r="C1573" s="7"/>
      <c r="D1573" s="9"/>
      <c r="E1573" s="6"/>
      <c r="F1573" s="6"/>
      <c r="G1573" s="6"/>
    </row>
    <row r="1574" spans="1:7">
      <c r="A1574" s="5"/>
      <c r="B1574" s="5"/>
      <c r="C1574" s="7"/>
      <c r="D1574" s="9"/>
      <c r="E1574" s="6"/>
      <c r="F1574" s="6"/>
      <c r="G1574" s="6"/>
    </row>
    <row r="1575" spans="1:7">
      <c r="A1575" s="5"/>
      <c r="B1575" s="5"/>
      <c r="C1575" s="7"/>
      <c r="D1575" s="9"/>
      <c r="E1575" s="6"/>
      <c r="F1575" s="6"/>
      <c r="G1575" s="6"/>
    </row>
    <row r="1576" spans="1:7">
      <c r="A1576" s="5"/>
      <c r="B1576" s="5"/>
      <c r="C1576" s="7"/>
      <c r="D1576" s="9"/>
      <c r="E1576" s="6"/>
      <c r="F1576" s="6"/>
      <c r="G1576" s="6"/>
    </row>
    <row r="1577" spans="1:7">
      <c r="A1577" s="5"/>
      <c r="B1577" s="5"/>
      <c r="C1577" s="7"/>
      <c r="D1577" s="9"/>
      <c r="E1577" s="6"/>
      <c r="F1577" s="6"/>
      <c r="G1577" s="6"/>
    </row>
    <row r="1578" spans="1:7">
      <c r="A1578" s="5"/>
      <c r="B1578" s="5"/>
      <c r="C1578" s="7"/>
      <c r="D1578" s="9"/>
      <c r="E1578" s="6"/>
      <c r="F1578" s="6"/>
      <c r="G1578" s="6"/>
    </row>
    <row r="1579" spans="1:7">
      <c r="A1579" s="5"/>
      <c r="B1579" s="5"/>
      <c r="C1579" s="7"/>
      <c r="D1579" s="9"/>
      <c r="E1579" s="6"/>
      <c r="F1579" s="6"/>
      <c r="G1579" s="6"/>
    </row>
    <row r="1580" spans="1:7">
      <c r="A1580" s="5"/>
      <c r="B1580" s="5"/>
      <c r="C1580" s="7"/>
      <c r="D1580" s="9"/>
      <c r="E1580" s="6"/>
      <c r="F1580" s="6"/>
      <c r="G1580" s="6"/>
    </row>
    <row r="1581" spans="1:7">
      <c r="A1581" s="5"/>
      <c r="B1581" s="5"/>
      <c r="C1581" s="7"/>
      <c r="D1581" s="9"/>
      <c r="E1581" s="6"/>
      <c r="F1581" s="6"/>
      <c r="G1581" s="6"/>
    </row>
    <row r="1582" spans="1:7">
      <c r="A1582" s="5"/>
      <c r="B1582" s="5"/>
      <c r="C1582" s="7"/>
      <c r="D1582" s="9"/>
      <c r="E1582" s="6"/>
      <c r="F1582" s="6"/>
      <c r="G1582" s="6"/>
    </row>
    <row r="1583" spans="1:7">
      <c r="A1583" s="5"/>
      <c r="B1583" s="5"/>
      <c r="C1583" s="7"/>
      <c r="D1583" s="9"/>
      <c r="E1583" s="6"/>
      <c r="F1583" s="6"/>
      <c r="G1583" s="6"/>
    </row>
    <row r="1584" spans="1:7">
      <c r="A1584" s="5"/>
      <c r="B1584" s="5"/>
      <c r="C1584" s="7"/>
      <c r="D1584" s="9"/>
      <c r="E1584" s="6"/>
      <c r="F1584" s="6"/>
      <c r="G1584" s="6"/>
    </row>
    <row r="1585" spans="1:7">
      <c r="A1585" s="5"/>
      <c r="B1585" s="5"/>
      <c r="C1585" s="7"/>
      <c r="D1585" s="9"/>
      <c r="E1585" s="6"/>
      <c r="F1585" s="6"/>
      <c r="G1585" s="6"/>
    </row>
    <row r="1586" spans="1:7">
      <c r="A1586" s="5"/>
      <c r="B1586" s="5"/>
      <c r="C1586" s="7"/>
      <c r="D1586" s="9"/>
      <c r="E1586" s="6"/>
      <c r="F1586" s="6"/>
      <c r="G1586" s="6"/>
    </row>
    <row r="1587" spans="1:7">
      <c r="A1587" s="5"/>
      <c r="B1587" s="5"/>
      <c r="C1587" s="7"/>
      <c r="D1587" s="9"/>
      <c r="E1587" s="6"/>
      <c r="F1587" s="6"/>
      <c r="G1587" s="6"/>
    </row>
    <row r="1588" spans="1:7">
      <c r="A1588" s="5"/>
      <c r="B1588" s="5"/>
      <c r="C1588" s="7"/>
      <c r="D1588" s="9"/>
      <c r="E1588" s="6"/>
      <c r="F1588" s="6"/>
      <c r="G1588" s="6"/>
    </row>
    <row r="1589" spans="1:7">
      <c r="A1589" s="5"/>
      <c r="B1589" s="5"/>
      <c r="C1589" s="7"/>
      <c r="D1589" s="9"/>
      <c r="E1589" s="6"/>
      <c r="F1589" s="6"/>
      <c r="G1589" s="6"/>
    </row>
    <row r="1590" spans="1:7">
      <c r="A1590" s="5"/>
      <c r="B1590" s="5"/>
      <c r="C1590" s="7"/>
      <c r="D1590" s="9"/>
      <c r="E1590" s="6"/>
      <c r="F1590" s="6"/>
      <c r="G1590" s="6"/>
    </row>
    <row r="1591" spans="1:7">
      <c r="A1591" s="5"/>
      <c r="B1591" s="5"/>
      <c r="C1591" s="7"/>
      <c r="D1591" s="9"/>
      <c r="E1591" s="6"/>
      <c r="F1591" s="6"/>
      <c r="G1591" s="6"/>
    </row>
    <row r="1592" spans="1:7">
      <c r="A1592" s="5"/>
      <c r="B1592" s="5"/>
      <c r="C1592" s="7"/>
      <c r="D1592" s="9"/>
      <c r="E1592" s="6"/>
      <c r="F1592" s="6"/>
      <c r="G1592" s="6"/>
    </row>
    <row r="1593" spans="1:7">
      <c r="A1593" s="5"/>
      <c r="B1593" s="5"/>
      <c r="C1593" s="7"/>
      <c r="D1593" s="9"/>
      <c r="E1593" s="6"/>
      <c r="F1593" s="6"/>
      <c r="G1593" s="6"/>
    </row>
    <row r="1594" spans="1:7">
      <c r="A1594" s="5"/>
      <c r="B1594" s="5"/>
      <c r="C1594" s="7"/>
      <c r="D1594" s="9"/>
      <c r="E1594" s="6"/>
      <c r="F1594" s="6"/>
      <c r="G1594" s="6"/>
    </row>
    <row r="1595" spans="1:7">
      <c r="A1595" s="5"/>
      <c r="B1595" s="5"/>
      <c r="C1595" s="7"/>
      <c r="D1595" s="9"/>
      <c r="E1595" s="6"/>
      <c r="F1595" s="6"/>
      <c r="G1595" s="6"/>
    </row>
    <row r="1596" spans="1:7">
      <c r="A1596" s="5"/>
      <c r="B1596" s="5"/>
      <c r="C1596" s="7"/>
      <c r="D1596" s="9"/>
      <c r="E1596" s="6"/>
      <c r="F1596" s="6"/>
      <c r="G1596" s="6"/>
    </row>
    <row r="1597" spans="1:7">
      <c r="A1597" s="5"/>
      <c r="B1597" s="5"/>
      <c r="C1597" s="7"/>
      <c r="D1597" s="9"/>
      <c r="E1597" s="6"/>
      <c r="F1597" s="6"/>
      <c r="G1597" s="6"/>
    </row>
    <row r="1598" spans="1:7">
      <c r="A1598" s="5"/>
      <c r="B1598" s="5"/>
      <c r="C1598" s="7"/>
      <c r="D1598" s="9"/>
      <c r="E1598" s="6"/>
      <c r="F1598" s="6"/>
      <c r="G1598" s="6"/>
    </row>
    <row r="1599" spans="1:7">
      <c r="A1599" s="5"/>
      <c r="B1599" s="5"/>
      <c r="C1599" s="7"/>
      <c r="D1599" s="9"/>
      <c r="E1599" s="6"/>
      <c r="F1599" s="6"/>
      <c r="G1599" s="6"/>
    </row>
    <row r="1600" spans="1:7">
      <c r="A1600" s="5"/>
      <c r="B1600" s="5"/>
      <c r="C1600" s="7"/>
      <c r="D1600" s="9"/>
      <c r="E1600" s="6"/>
      <c r="F1600" s="6"/>
      <c r="G1600" s="6"/>
    </row>
    <row r="1601" spans="1:7">
      <c r="A1601" s="5"/>
      <c r="B1601" s="5"/>
      <c r="C1601" s="7"/>
      <c r="D1601" s="9"/>
      <c r="E1601" s="6"/>
      <c r="F1601" s="6"/>
      <c r="G1601" s="6"/>
    </row>
    <row r="1602" spans="1:7">
      <c r="A1602" s="5"/>
      <c r="B1602" s="5"/>
      <c r="C1602" s="7"/>
      <c r="D1602" s="9"/>
      <c r="E1602" s="6"/>
      <c r="F1602" s="6"/>
      <c r="G1602" s="6"/>
    </row>
    <row r="1603" spans="1:7">
      <c r="A1603" s="5"/>
      <c r="B1603" s="5"/>
      <c r="C1603" s="7"/>
      <c r="D1603" s="9"/>
      <c r="E1603" s="6"/>
      <c r="F1603" s="6"/>
      <c r="G1603" s="6"/>
    </row>
    <row r="1604" spans="1:7">
      <c r="A1604" s="5"/>
      <c r="B1604" s="5"/>
      <c r="C1604" s="7"/>
      <c r="D1604" s="9"/>
      <c r="E1604" s="6"/>
      <c r="F1604" s="6"/>
      <c r="G1604" s="6"/>
    </row>
    <row r="1605" spans="1:7">
      <c r="A1605" s="5"/>
      <c r="B1605" s="5"/>
      <c r="C1605" s="7"/>
      <c r="D1605" s="9"/>
      <c r="E1605" s="6"/>
      <c r="F1605" s="6"/>
      <c r="G1605" s="6"/>
    </row>
    <row r="1606" spans="1:7">
      <c r="A1606" s="5"/>
      <c r="B1606" s="5"/>
      <c r="C1606" s="7"/>
      <c r="D1606" s="9"/>
      <c r="E1606" s="6"/>
      <c r="F1606" s="6"/>
      <c r="G1606" s="6"/>
    </row>
    <row r="1607" spans="1:7">
      <c r="A1607" s="5"/>
      <c r="B1607" s="5"/>
      <c r="C1607" s="7"/>
      <c r="D1607" s="9"/>
      <c r="E1607" s="6"/>
      <c r="F1607" s="6"/>
      <c r="G1607" s="6"/>
    </row>
    <row r="1608" spans="1:7">
      <c r="A1608" s="5"/>
      <c r="B1608" s="5"/>
      <c r="C1608" s="7"/>
      <c r="D1608" s="9"/>
      <c r="E1608" s="6"/>
      <c r="F1608" s="6"/>
      <c r="G1608" s="6"/>
    </row>
    <row r="1609" spans="1:7">
      <c r="A1609" s="5"/>
      <c r="B1609" s="5"/>
      <c r="C1609" s="7"/>
      <c r="D1609" s="9"/>
      <c r="E1609" s="6"/>
      <c r="F1609" s="6"/>
      <c r="G1609" s="6"/>
    </row>
    <row r="1610" spans="1:7">
      <c r="A1610" s="5"/>
      <c r="B1610" s="5"/>
      <c r="C1610" s="7"/>
      <c r="D1610" s="9"/>
      <c r="E1610" s="6"/>
      <c r="F1610" s="6"/>
      <c r="G1610" s="6"/>
    </row>
    <row r="1611" spans="1:7">
      <c r="A1611" s="5"/>
      <c r="B1611" s="5"/>
      <c r="C1611" s="7"/>
      <c r="D1611" s="9"/>
      <c r="E1611" s="6"/>
      <c r="F1611" s="6"/>
      <c r="G1611" s="6"/>
    </row>
    <row r="1612" spans="1:7">
      <c r="A1612" s="5"/>
      <c r="B1612" s="5"/>
      <c r="C1612" s="7"/>
      <c r="D1612" s="9"/>
      <c r="E1612" s="6"/>
      <c r="F1612" s="6"/>
      <c r="G1612" s="6"/>
    </row>
    <row r="1613" spans="1:7">
      <c r="A1613" s="5"/>
      <c r="B1613" s="5"/>
      <c r="C1613" s="7"/>
      <c r="D1613" s="9"/>
      <c r="E1613" s="6"/>
      <c r="F1613" s="6"/>
      <c r="G1613" s="6"/>
    </row>
    <row r="1614" spans="1:7">
      <c r="A1614" s="5"/>
      <c r="B1614" s="5"/>
      <c r="C1614" s="7"/>
      <c r="D1614" s="9"/>
      <c r="E1614" s="6"/>
      <c r="F1614" s="6"/>
      <c r="G1614" s="6"/>
    </row>
    <row r="1615" spans="1:7">
      <c r="A1615" s="5"/>
      <c r="B1615" s="5"/>
      <c r="C1615" s="7"/>
      <c r="D1615" s="9"/>
      <c r="E1615" s="6"/>
      <c r="F1615" s="6"/>
      <c r="G1615" s="6"/>
    </row>
    <row r="1616" spans="1:7">
      <c r="A1616" s="5"/>
      <c r="B1616" s="5"/>
      <c r="C1616" s="7"/>
      <c r="D1616" s="9"/>
      <c r="E1616" s="6"/>
      <c r="F1616" s="6"/>
      <c r="G1616" s="6"/>
    </row>
    <row r="1617" spans="1:7">
      <c r="A1617" s="5"/>
      <c r="B1617" s="5"/>
      <c r="C1617" s="7"/>
      <c r="D1617" s="9"/>
      <c r="E1617" s="6"/>
      <c r="F1617" s="6"/>
      <c r="G1617" s="6"/>
    </row>
    <row r="1618" spans="1:7">
      <c r="A1618" s="5"/>
      <c r="B1618" s="5"/>
      <c r="C1618" s="7"/>
      <c r="D1618" s="9"/>
      <c r="E1618" s="6"/>
      <c r="F1618" s="6"/>
      <c r="G1618" s="6"/>
    </row>
    <row r="1619" spans="1:7">
      <c r="A1619" s="5"/>
      <c r="B1619" s="5"/>
      <c r="C1619" s="7"/>
      <c r="D1619" s="9"/>
      <c r="E1619" s="6"/>
      <c r="F1619" s="6"/>
      <c r="G1619" s="6"/>
    </row>
    <row r="1620" spans="1:7">
      <c r="A1620" s="5"/>
      <c r="B1620" s="5"/>
      <c r="C1620" s="7"/>
      <c r="D1620" s="9"/>
      <c r="E1620" s="6"/>
      <c r="F1620" s="6"/>
      <c r="G1620" s="6"/>
    </row>
    <row r="1621" spans="1:7">
      <c r="A1621" s="5"/>
      <c r="B1621" s="5"/>
      <c r="C1621" s="7"/>
      <c r="D1621" s="9"/>
      <c r="E1621" s="6"/>
      <c r="F1621" s="6"/>
      <c r="G1621" s="6"/>
    </row>
    <row r="1622" spans="1:7">
      <c r="A1622" s="5"/>
      <c r="B1622" s="5"/>
      <c r="C1622" s="7"/>
      <c r="D1622" s="9"/>
      <c r="E1622" s="6"/>
      <c r="F1622" s="6"/>
      <c r="G1622" s="6"/>
    </row>
    <row r="1623" spans="1:7">
      <c r="A1623" s="5"/>
      <c r="B1623" s="5"/>
      <c r="C1623" s="7"/>
      <c r="D1623" s="9"/>
      <c r="E1623" s="6"/>
      <c r="F1623" s="6"/>
      <c r="G1623" s="6"/>
    </row>
    <row r="1624" spans="1:7">
      <c r="A1624" s="5"/>
      <c r="B1624" s="5"/>
      <c r="C1624" s="7"/>
      <c r="D1624" s="9"/>
      <c r="E1624" s="6"/>
      <c r="F1624" s="6"/>
      <c r="G1624" s="6"/>
    </row>
    <row r="1625" spans="1:7">
      <c r="A1625" s="5"/>
      <c r="B1625" s="5"/>
      <c r="C1625" s="7"/>
      <c r="D1625" s="9"/>
      <c r="E1625" s="6"/>
      <c r="F1625" s="6"/>
      <c r="G1625" s="6"/>
    </row>
    <row r="1626" spans="1:7">
      <c r="A1626" s="5"/>
      <c r="B1626" s="5"/>
      <c r="C1626" s="7"/>
      <c r="D1626" s="9"/>
      <c r="E1626" s="6"/>
      <c r="F1626" s="6"/>
      <c r="G1626" s="6"/>
    </row>
    <row r="1627" spans="1:7">
      <c r="A1627" s="5"/>
      <c r="B1627" s="5"/>
      <c r="C1627" s="7"/>
      <c r="D1627" s="9"/>
      <c r="E1627" s="6"/>
      <c r="F1627" s="6"/>
      <c r="G1627" s="6"/>
    </row>
    <row r="1628" spans="1:7">
      <c r="A1628" s="5"/>
      <c r="B1628" s="5"/>
      <c r="C1628" s="7"/>
      <c r="D1628" s="9"/>
      <c r="E1628" s="6"/>
      <c r="F1628" s="6"/>
      <c r="G1628" s="6"/>
    </row>
    <row r="1629" spans="1:7">
      <c r="A1629" s="5"/>
      <c r="B1629" s="5"/>
      <c r="C1629" s="7"/>
      <c r="D1629" s="9"/>
      <c r="E1629" s="6"/>
      <c r="F1629" s="6"/>
      <c r="G1629" s="6"/>
    </row>
    <row r="1630" spans="1:7">
      <c r="A1630" s="5"/>
      <c r="B1630" s="5"/>
      <c r="C1630" s="7"/>
      <c r="D1630" s="9"/>
      <c r="E1630" s="6"/>
      <c r="F1630" s="6"/>
      <c r="G1630" s="6"/>
    </row>
    <row r="1631" spans="1:7">
      <c r="A1631" s="5"/>
      <c r="B1631" s="5"/>
      <c r="C1631" s="7"/>
      <c r="D1631" s="9"/>
      <c r="E1631" s="6"/>
      <c r="F1631" s="6"/>
      <c r="G1631" s="6"/>
    </row>
    <row r="1632" spans="1:7">
      <c r="A1632" s="5"/>
      <c r="B1632" s="5"/>
      <c r="C1632" s="7"/>
      <c r="D1632" s="9"/>
      <c r="E1632" s="6"/>
      <c r="F1632" s="6"/>
      <c r="G1632" s="6"/>
    </row>
    <row r="1633" spans="1:7">
      <c r="A1633" s="5"/>
      <c r="B1633" s="5"/>
      <c r="C1633" s="7"/>
      <c r="D1633" s="9"/>
      <c r="E1633" s="6"/>
      <c r="F1633" s="6"/>
      <c r="G1633" s="6"/>
    </row>
    <row r="1634" spans="1:7">
      <c r="A1634" s="5"/>
      <c r="B1634" s="5"/>
      <c r="C1634" s="7"/>
      <c r="D1634" s="9"/>
      <c r="E1634" s="6"/>
      <c r="F1634" s="6"/>
      <c r="G1634" s="6"/>
    </row>
    <row r="1635" spans="1:7">
      <c r="A1635" s="5"/>
      <c r="B1635" s="5"/>
      <c r="C1635" s="7"/>
      <c r="D1635" s="9"/>
      <c r="E1635" s="6"/>
      <c r="F1635" s="6"/>
      <c r="G1635" s="6"/>
    </row>
    <row r="1636" spans="1:7">
      <c r="A1636" s="5"/>
      <c r="B1636" s="5"/>
      <c r="C1636" s="7"/>
      <c r="D1636" s="9"/>
      <c r="E1636" s="6"/>
      <c r="F1636" s="6"/>
      <c r="G1636" s="6"/>
    </row>
    <row r="1637" spans="1:7">
      <c r="A1637" s="5"/>
      <c r="B1637" s="5"/>
      <c r="C1637" s="7"/>
      <c r="D1637" s="9"/>
      <c r="E1637" s="6"/>
      <c r="F1637" s="6"/>
      <c r="G1637" s="6"/>
    </row>
    <row r="1638" spans="1:7">
      <c r="A1638" s="5"/>
      <c r="B1638" s="5"/>
      <c r="C1638" s="7"/>
      <c r="D1638" s="9"/>
      <c r="E1638" s="6"/>
      <c r="F1638" s="6"/>
      <c r="G1638" s="6"/>
    </row>
    <row r="1639" spans="1:7">
      <c r="A1639" s="5"/>
      <c r="B1639" s="5"/>
      <c r="C1639" s="7"/>
      <c r="D1639" s="9"/>
      <c r="E1639" s="6"/>
      <c r="F1639" s="6"/>
      <c r="G1639" s="6"/>
    </row>
    <row r="1640" spans="1:7">
      <c r="A1640" s="5"/>
      <c r="B1640" s="5"/>
      <c r="C1640" s="7"/>
      <c r="D1640" s="9"/>
      <c r="E1640" s="6"/>
      <c r="F1640" s="6"/>
      <c r="G1640" s="6"/>
    </row>
    <row r="1641" spans="1:7">
      <c r="A1641" s="5"/>
      <c r="B1641" s="5"/>
      <c r="C1641" s="7"/>
      <c r="D1641" s="9"/>
      <c r="E1641" s="6"/>
      <c r="F1641" s="6"/>
      <c r="G1641" s="6"/>
    </row>
    <row r="1642" spans="1:7">
      <c r="A1642" s="5"/>
      <c r="B1642" s="5"/>
      <c r="C1642" s="7"/>
      <c r="D1642" s="9"/>
      <c r="E1642" s="6"/>
      <c r="F1642" s="6"/>
      <c r="G1642" s="6"/>
    </row>
    <row r="1643" spans="1:7">
      <c r="A1643" s="5"/>
      <c r="B1643" s="5"/>
      <c r="C1643" s="7"/>
      <c r="D1643" s="9"/>
      <c r="E1643" s="6"/>
      <c r="F1643" s="6"/>
      <c r="G1643" s="6"/>
    </row>
    <row r="1644" spans="1:7">
      <c r="A1644" s="5"/>
      <c r="B1644" s="5"/>
      <c r="C1644" s="7"/>
      <c r="D1644" s="9"/>
      <c r="E1644" s="6"/>
      <c r="F1644" s="6"/>
      <c r="G1644" s="6"/>
    </row>
    <row r="1645" spans="1:7">
      <c r="A1645" s="5"/>
      <c r="B1645" s="5"/>
      <c r="C1645" s="7"/>
      <c r="D1645" s="9"/>
      <c r="E1645" s="6"/>
      <c r="F1645" s="6"/>
      <c r="G1645" s="6"/>
    </row>
    <row r="1646" spans="1:7">
      <c r="A1646" s="5"/>
      <c r="B1646" s="5"/>
      <c r="C1646" s="7"/>
      <c r="D1646" s="9"/>
      <c r="E1646" s="6"/>
      <c r="F1646" s="6"/>
      <c r="G1646" s="6"/>
    </row>
    <row r="1647" spans="1:7">
      <c r="A1647" s="5"/>
      <c r="B1647" s="5"/>
      <c r="C1647" s="7"/>
      <c r="D1647" s="9"/>
      <c r="E1647" s="6"/>
      <c r="F1647" s="6"/>
      <c r="G1647" s="6"/>
    </row>
    <row r="1648" spans="1:7">
      <c r="A1648" s="5"/>
      <c r="B1648" s="5"/>
      <c r="C1648" s="7"/>
      <c r="D1648" s="9"/>
      <c r="E1648" s="6"/>
      <c r="F1648" s="6"/>
      <c r="G1648" s="6"/>
    </row>
    <row r="1649" spans="1:7">
      <c r="A1649" s="5"/>
      <c r="B1649" s="5"/>
      <c r="C1649" s="7"/>
      <c r="D1649" s="9"/>
      <c r="E1649" s="6"/>
      <c r="F1649" s="6"/>
      <c r="G1649" s="6"/>
    </row>
    <row r="1650" spans="1:7">
      <c r="A1650" s="5"/>
      <c r="B1650" s="5"/>
      <c r="C1650" s="7"/>
      <c r="D1650" s="9"/>
      <c r="E1650" s="6"/>
      <c r="F1650" s="6"/>
      <c r="G1650" s="6"/>
    </row>
    <row r="1651" spans="1:7">
      <c r="A1651" s="5"/>
      <c r="B1651" s="5"/>
      <c r="C1651" s="7"/>
      <c r="D1651" s="9"/>
      <c r="E1651" s="6"/>
      <c r="F1651" s="6"/>
      <c r="G1651" s="6"/>
    </row>
    <row r="1652" spans="1:7">
      <c r="A1652" s="5"/>
      <c r="B1652" s="5"/>
      <c r="C1652" s="7"/>
      <c r="D1652" s="9"/>
      <c r="E1652" s="6"/>
      <c r="F1652" s="6"/>
      <c r="G1652" s="6"/>
    </row>
    <row r="1653" spans="1:7">
      <c r="A1653" s="5"/>
      <c r="B1653" s="5"/>
      <c r="C1653" s="7"/>
      <c r="D1653" s="9"/>
      <c r="E1653" s="6"/>
      <c r="F1653" s="6"/>
      <c r="G1653" s="6"/>
    </row>
    <row r="1654" spans="1:7">
      <c r="A1654" s="5"/>
      <c r="B1654" s="5"/>
      <c r="C1654" s="7"/>
      <c r="D1654" s="9"/>
      <c r="E1654" s="6"/>
      <c r="F1654" s="6"/>
      <c r="G1654" s="6"/>
    </row>
    <row r="1655" spans="1:7">
      <c r="A1655" s="5"/>
      <c r="B1655" s="5"/>
      <c r="C1655" s="7"/>
      <c r="D1655" s="9"/>
      <c r="E1655" s="6"/>
      <c r="F1655" s="6"/>
      <c r="G1655" s="6"/>
    </row>
    <row r="1656" spans="1:7">
      <c r="A1656" s="5"/>
      <c r="B1656" s="5"/>
      <c r="C1656" s="7"/>
      <c r="D1656" s="9"/>
      <c r="E1656" s="6"/>
      <c r="F1656" s="6"/>
      <c r="G1656" s="6"/>
    </row>
    <row r="1657" spans="1:7">
      <c r="A1657" s="5"/>
      <c r="B1657" s="5"/>
      <c r="C1657" s="7"/>
      <c r="D1657" s="9"/>
      <c r="E1657" s="6"/>
      <c r="F1657" s="6"/>
      <c r="G1657" s="6"/>
    </row>
    <row r="1658" spans="1:7">
      <c r="A1658" s="5"/>
      <c r="B1658" s="5"/>
      <c r="C1658" s="7"/>
      <c r="D1658" s="9"/>
      <c r="E1658" s="6"/>
      <c r="F1658" s="6"/>
      <c r="G1658" s="6"/>
    </row>
    <row r="1659" spans="1:7">
      <c r="A1659" s="5"/>
      <c r="B1659" s="5"/>
      <c r="C1659" s="7"/>
      <c r="D1659" s="9"/>
      <c r="E1659" s="6"/>
      <c r="F1659" s="6"/>
      <c r="G1659" s="6"/>
    </row>
    <row r="1660" spans="1:7">
      <c r="A1660" s="5"/>
      <c r="B1660" s="5"/>
      <c r="C1660" s="7"/>
      <c r="D1660" s="9"/>
      <c r="E1660" s="6"/>
      <c r="F1660" s="6"/>
      <c r="G1660" s="6"/>
    </row>
    <row r="1661" spans="1:7">
      <c r="A1661" s="5"/>
      <c r="B1661" s="5"/>
      <c r="C1661" s="7"/>
      <c r="D1661" s="9"/>
      <c r="E1661" s="6"/>
      <c r="F1661" s="6"/>
      <c r="G1661" s="6"/>
    </row>
    <row r="1662" spans="1:7">
      <c r="A1662" s="5"/>
      <c r="B1662" s="5"/>
      <c r="C1662" s="7"/>
      <c r="D1662" s="9"/>
      <c r="E1662" s="6"/>
      <c r="F1662" s="6"/>
      <c r="G1662" s="6"/>
    </row>
    <row r="1663" spans="1:7">
      <c r="A1663" s="5"/>
      <c r="B1663" s="5"/>
      <c r="C1663" s="7"/>
      <c r="D1663" s="9"/>
      <c r="E1663" s="6"/>
      <c r="F1663" s="6"/>
      <c r="G1663" s="6"/>
    </row>
    <row r="1664" spans="1:7">
      <c r="A1664" s="5"/>
      <c r="B1664" s="5"/>
      <c r="C1664" s="7"/>
      <c r="D1664" s="9"/>
      <c r="E1664" s="6"/>
      <c r="F1664" s="6"/>
      <c r="G1664" s="6"/>
    </row>
    <row r="1665" spans="1:7">
      <c r="A1665" s="5"/>
      <c r="B1665" s="5"/>
      <c r="C1665" s="7"/>
      <c r="D1665" s="9"/>
      <c r="E1665" s="6"/>
      <c r="F1665" s="6"/>
      <c r="G1665" s="6"/>
    </row>
    <row r="1666" spans="1:7">
      <c r="A1666" s="5"/>
      <c r="B1666" s="5"/>
      <c r="C1666" s="7"/>
      <c r="D1666" s="8"/>
      <c r="E1666" s="6"/>
      <c r="F1666" s="6"/>
      <c r="G1666" s="6"/>
    </row>
    <row r="1667" spans="1:7">
      <c r="A1667" s="5"/>
      <c r="B1667" s="5"/>
      <c r="C1667" s="7"/>
      <c r="D1667" s="7"/>
      <c r="E1667" s="6"/>
      <c r="F1667" s="6"/>
      <c r="G1667" s="6"/>
    </row>
    <row r="1668" spans="1:7">
      <c r="A1668" s="5"/>
      <c r="B1668" s="5"/>
      <c r="C1668" s="5"/>
      <c r="D1668" s="5"/>
      <c r="E1668" s="5"/>
      <c r="F1668" s="5"/>
      <c r="G1668" s="5"/>
    </row>
    <row r="1669" spans="1:7">
      <c r="A1669" s="5"/>
      <c r="B1669" s="5"/>
      <c r="C1669" s="5"/>
      <c r="D1669" s="5"/>
      <c r="E1669" s="5"/>
      <c r="F1669" s="5"/>
      <c r="G1669" s="5"/>
    </row>
    <row r="1670" spans="1:7">
      <c r="A1670" s="5"/>
      <c r="B1670" s="5"/>
      <c r="C1670" s="13"/>
      <c r="D1670" s="13"/>
      <c r="E1670" s="13"/>
      <c r="F1670" s="13"/>
      <c r="G1670" s="13"/>
    </row>
    <row r="1671" spans="1:7">
      <c r="A1671" s="5"/>
      <c r="B1671" s="5"/>
      <c r="C1671" s="7"/>
      <c r="D1671" s="7"/>
      <c r="E1671" s="7"/>
      <c r="F1671" s="7"/>
      <c r="G1671" s="7"/>
    </row>
    <row r="1672" spans="1:7">
      <c r="A1672" s="5"/>
      <c r="B1672" s="5"/>
      <c r="C1672" s="12"/>
      <c r="D1672" s="12"/>
      <c r="E1672" s="10"/>
      <c r="F1672" s="10"/>
      <c r="G1672" s="10"/>
    </row>
    <row r="1673" spans="1:7">
      <c r="A1673" s="5"/>
      <c r="B1673" s="5"/>
      <c r="C1673" s="12"/>
      <c r="D1673" s="12"/>
      <c r="E1673" s="11"/>
      <c r="F1673" s="11"/>
      <c r="G1673" s="10"/>
    </row>
    <row r="1674" spans="1:7">
      <c r="A1674" s="5"/>
      <c r="B1674" s="5"/>
      <c r="C1674" s="7"/>
      <c r="D1674" s="9"/>
      <c r="E1674" s="6"/>
      <c r="F1674" s="6"/>
      <c r="G1674" s="6"/>
    </row>
    <row r="1675" spans="1:7">
      <c r="A1675" s="5"/>
      <c r="B1675" s="5"/>
      <c r="C1675" s="7"/>
      <c r="D1675" s="9"/>
      <c r="E1675" s="6"/>
      <c r="F1675" s="6"/>
      <c r="G1675" s="6"/>
    </row>
    <row r="1676" spans="1:7">
      <c r="A1676" s="5"/>
      <c r="B1676" s="5"/>
      <c r="C1676" s="7"/>
      <c r="D1676" s="9"/>
      <c r="E1676" s="6"/>
      <c r="F1676" s="6"/>
      <c r="G1676" s="6"/>
    </row>
    <row r="1677" spans="1:7">
      <c r="A1677" s="5"/>
      <c r="B1677" s="5"/>
      <c r="C1677" s="7"/>
      <c r="D1677" s="9"/>
      <c r="E1677" s="6"/>
      <c r="F1677" s="6"/>
      <c r="G1677" s="6"/>
    </row>
    <row r="1678" spans="1:7">
      <c r="A1678" s="5"/>
      <c r="B1678" s="5"/>
      <c r="C1678" s="7"/>
      <c r="D1678" s="9"/>
      <c r="E1678" s="6"/>
      <c r="F1678" s="6"/>
      <c r="G1678" s="6"/>
    </row>
    <row r="1679" spans="1:7">
      <c r="A1679" s="5"/>
      <c r="B1679" s="5"/>
      <c r="C1679" s="7"/>
      <c r="D1679" s="9"/>
      <c r="E1679" s="6"/>
      <c r="F1679" s="6"/>
      <c r="G1679" s="6"/>
    </row>
    <row r="1680" spans="1:7">
      <c r="A1680" s="5"/>
      <c r="B1680" s="5"/>
      <c r="C1680" s="7"/>
      <c r="D1680" s="9"/>
      <c r="E1680" s="6"/>
      <c r="F1680" s="6"/>
      <c r="G1680" s="6"/>
    </row>
    <row r="1681" spans="1:7">
      <c r="A1681" s="5"/>
      <c r="B1681" s="5"/>
      <c r="C1681" s="7"/>
      <c r="D1681" s="9"/>
      <c r="E1681" s="6"/>
      <c r="F1681" s="6"/>
      <c r="G1681" s="6"/>
    </row>
    <row r="1682" spans="1:7">
      <c r="A1682" s="5"/>
      <c r="B1682" s="5"/>
      <c r="C1682" s="7"/>
      <c r="D1682" s="9"/>
      <c r="E1682" s="6"/>
      <c r="F1682" s="6"/>
      <c r="G1682" s="6"/>
    </row>
    <row r="1683" spans="1:7">
      <c r="A1683" s="5"/>
      <c r="B1683" s="5"/>
      <c r="C1683" s="7"/>
      <c r="D1683" s="9"/>
      <c r="E1683" s="6"/>
      <c r="F1683" s="6"/>
      <c r="G1683" s="6"/>
    </row>
    <row r="1684" spans="1:7">
      <c r="A1684" s="5"/>
      <c r="B1684" s="5"/>
      <c r="C1684" s="7"/>
      <c r="D1684" s="9"/>
      <c r="E1684" s="6"/>
      <c r="F1684" s="6"/>
      <c r="G1684" s="6"/>
    </row>
    <row r="1685" spans="1:7">
      <c r="A1685" s="5"/>
      <c r="B1685" s="5"/>
      <c r="C1685" s="7"/>
      <c r="D1685" s="9"/>
      <c r="E1685" s="6"/>
      <c r="F1685" s="6"/>
      <c r="G1685" s="6"/>
    </row>
    <row r="1686" spans="1:7">
      <c r="A1686" s="5"/>
      <c r="B1686" s="5"/>
      <c r="C1686" s="7"/>
      <c r="D1686" s="9"/>
      <c r="E1686" s="6"/>
      <c r="F1686" s="6"/>
      <c r="G1686" s="6"/>
    </row>
    <row r="1687" spans="1:7">
      <c r="A1687" s="5"/>
      <c r="B1687" s="5"/>
      <c r="C1687" s="7"/>
      <c r="D1687" s="9"/>
      <c r="E1687" s="6"/>
      <c r="F1687" s="6"/>
      <c r="G1687" s="6"/>
    </row>
    <row r="1688" spans="1:7">
      <c r="A1688" s="5"/>
      <c r="B1688" s="5"/>
      <c r="C1688" s="7"/>
      <c r="D1688" s="9"/>
      <c r="E1688" s="6"/>
      <c r="F1688" s="6"/>
      <c r="G1688" s="6"/>
    </row>
    <row r="1689" spans="1:7">
      <c r="A1689" s="5"/>
      <c r="B1689" s="5"/>
      <c r="C1689" s="7"/>
      <c r="D1689" s="9"/>
      <c r="E1689" s="6"/>
      <c r="F1689" s="6"/>
      <c r="G1689" s="6"/>
    </row>
    <row r="1690" spans="1:7">
      <c r="A1690" s="5"/>
      <c r="B1690" s="5"/>
      <c r="C1690" s="7"/>
      <c r="D1690" s="9"/>
      <c r="E1690" s="6"/>
      <c r="F1690" s="6"/>
      <c r="G1690" s="6"/>
    </row>
    <row r="1691" spans="1:7">
      <c r="A1691" s="5"/>
      <c r="B1691" s="5"/>
      <c r="C1691" s="7"/>
      <c r="D1691" s="9"/>
      <c r="E1691" s="6"/>
      <c r="F1691" s="6"/>
      <c r="G1691" s="6"/>
    </row>
    <row r="1692" spans="1:7">
      <c r="A1692" s="5"/>
      <c r="B1692" s="5"/>
      <c r="C1692" s="7"/>
      <c r="D1692" s="9"/>
      <c r="E1692" s="6"/>
      <c r="F1692" s="6"/>
      <c r="G1692" s="6"/>
    </row>
    <row r="1693" spans="1:7">
      <c r="A1693" s="5"/>
      <c r="B1693" s="5"/>
      <c r="C1693" s="7"/>
      <c r="D1693" s="9"/>
      <c r="E1693" s="6"/>
      <c r="F1693" s="6"/>
      <c r="G1693" s="6"/>
    </row>
    <row r="1694" spans="1:7">
      <c r="A1694" s="5"/>
      <c r="B1694" s="5"/>
      <c r="C1694" s="7"/>
      <c r="D1694" s="9"/>
      <c r="E1694" s="6"/>
      <c r="F1694" s="6"/>
      <c r="G1694" s="6"/>
    </row>
    <row r="1695" spans="1:7">
      <c r="A1695" s="5"/>
      <c r="B1695" s="5"/>
      <c r="C1695" s="7"/>
      <c r="D1695" s="9"/>
      <c r="E1695" s="6"/>
      <c r="F1695" s="6"/>
      <c r="G1695" s="6"/>
    </row>
    <row r="1696" spans="1:7">
      <c r="A1696" s="5"/>
      <c r="B1696" s="5"/>
      <c r="C1696" s="7"/>
      <c r="D1696" s="9"/>
      <c r="E1696" s="6"/>
      <c r="F1696" s="6"/>
      <c r="G1696" s="6"/>
    </row>
    <row r="1697" spans="1:7">
      <c r="A1697" s="5"/>
      <c r="B1697" s="5"/>
      <c r="C1697" s="7"/>
      <c r="D1697" s="9"/>
      <c r="E1697" s="6"/>
      <c r="F1697" s="6"/>
      <c r="G1697" s="6"/>
    </row>
    <row r="1698" spans="1:7">
      <c r="A1698" s="5"/>
      <c r="B1698" s="5"/>
      <c r="C1698" s="7"/>
      <c r="D1698" s="9"/>
      <c r="E1698" s="6"/>
      <c r="F1698" s="6"/>
      <c r="G1698" s="6"/>
    </row>
    <row r="1699" spans="1:7">
      <c r="A1699" s="5"/>
      <c r="B1699" s="5"/>
      <c r="C1699" s="7"/>
      <c r="D1699" s="9"/>
      <c r="E1699" s="6"/>
      <c r="F1699" s="6"/>
      <c r="G1699" s="6"/>
    </row>
    <row r="1700" spans="1:7">
      <c r="A1700" s="5"/>
      <c r="B1700" s="5"/>
      <c r="C1700" s="7"/>
      <c r="D1700" s="9"/>
      <c r="E1700" s="6"/>
      <c r="F1700" s="6"/>
      <c r="G1700" s="6"/>
    </row>
    <row r="1701" spans="1:7">
      <c r="A1701" s="5"/>
      <c r="B1701" s="5"/>
      <c r="C1701" s="7"/>
      <c r="D1701" s="9"/>
      <c r="E1701" s="6"/>
      <c r="F1701" s="6"/>
      <c r="G1701" s="6"/>
    </row>
    <row r="1702" spans="1:7">
      <c r="A1702" s="5"/>
      <c r="B1702" s="5"/>
      <c r="C1702" s="7"/>
      <c r="D1702" s="9"/>
      <c r="E1702" s="6"/>
      <c r="F1702" s="6"/>
      <c r="G1702" s="6"/>
    </row>
    <row r="1703" spans="1:7">
      <c r="A1703" s="5"/>
      <c r="B1703" s="5"/>
      <c r="C1703" s="7"/>
      <c r="D1703" s="9"/>
      <c r="E1703" s="6"/>
      <c r="F1703" s="6"/>
      <c r="G1703" s="6"/>
    </row>
    <row r="1704" spans="1:7">
      <c r="A1704" s="5"/>
      <c r="B1704" s="5"/>
      <c r="C1704" s="7"/>
      <c r="D1704" s="9"/>
      <c r="E1704" s="6"/>
      <c r="F1704" s="6"/>
      <c r="G1704" s="6"/>
    </row>
    <row r="1705" spans="1:7">
      <c r="A1705" s="5"/>
      <c r="B1705" s="5"/>
      <c r="C1705" s="7"/>
      <c r="D1705" s="9"/>
      <c r="E1705" s="6"/>
      <c r="F1705" s="6"/>
      <c r="G1705" s="6"/>
    </row>
    <row r="1706" spans="1:7">
      <c r="A1706" s="5"/>
      <c r="B1706" s="5"/>
      <c r="C1706" s="7"/>
      <c r="D1706" s="9"/>
      <c r="E1706" s="6"/>
      <c r="F1706" s="6"/>
      <c r="G1706" s="6"/>
    </row>
    <row r="1707" spans="1:7">
      <c r="A1707" s="5"/>
      <c r="B1707" s="5"/>
      <c r="C1707" s="7"/>
      <c r="D1707" s="9"/>
      <c r="E1707" s="6"/>
      <c r="F1707" s="6"/>
      <c r="G1707" s="6"/>
    </row>
    <row r="1708" spans="1:7">
      <c r="A1708" s="5"/>
      <c r="B1708" s="5"/>
      <c r="C1708" s="7"/>
      <c r="D1708" s="9"/>
      <c r="E1708" s="6"/>
      <c r="F1708" s="6"/>
      <c r="G1708" s="6"/>
    </row>
    <row r="1709" spans="1:7">
      <c r="A1709" s="5"/>
      <c r="B1709" s="5"/>
      <c r="C1709" s="7"/>
      <c r="D1709" s="9"/>
      <c r="E1709" s="6"/>
      <c r="F1709" s="6"/>
      <c r="G1709" s="6"/>
    </row>
    <row r="1710" spans="1:7">
      <c r="A1710" s="5"/>
      <c r="B1710" s="5"/>
      <c r="C1710" s="7"/>
      <c r="D1710" s="9"/>
      <c r="E1710" s="6"/>
      <c r="F1710" s="6"/>
      <c r="G1710" s="6"/>
    </row>
    <row r="1711" spans="1:7">
      <c r="A1711" s="5"/>
      <c r="B1711" s="5"/>
      <c r="C1711" s="7"/>
      <c r="D1711" s="9"/>
      <c r="E1711" s="6"/>
      <c r="F1711" s="6"/>
      <c r="G1711" s="6"/>
    </row>
    <row r="1712" spans="1:7">
      <c r="A1712" s="5"/>
      <c r="B1712" s="5"/>
      <c r="C1712" s="7"/>
      <c r="D1712" s="9"/>
      <c r="E1712" s="6"/>
      <c r="F1712" s="6"/>
      <c r="G1712" s="6"/>
    </row>
    <row r="1713" spans="1:7">
      <c r="A1713" s="5"/>
      <c r="B1713" s="5"/>
      <c r="C1713" s="7"/>
      <c r="D1713" s="9"/>
      <c r="E1713" s="6"/>
      <c r="F1713" s="6"/>
      <c r="G1713" s="6"/>
    </row>
    <row r="1714" spans="1:7">
      <c r="A1714" s="5"/>
      <c r="B1714" s="5"/>
      <c r="C1714" s="7"/>
      <c r="D1714" s="9"/>
      <c r="E1714" s="6"/>
      <c r="F1714" s="6"/>
      <c r="G1714" s="6"/>
    </row>
    <row r="1715" spans="1:7">
      <c r="A1715" s="5"/>
      <c r="B1715" s="5"/>
      <c r="C1715" s="7"/>
      <c r="D1715" s="9"/>
      <c r="E1715" s="6"/>
      <c r="F1715" s="6"/>
      <c r="G1715" s="6"/>
    </row>
    <row r="1716" spans="1:7">
      <c r="A1716" s="5"/>
      <c r="B1716" s="5"/>
      <c r="C1716" s="7"/>
      <c r="D1716" s="9"/>
      <c r="E1716" s="6"/>
      <c r="F1716" s="6"/>
      <c r="G1716" s="6"/>
    </row>
    <row r="1717" spans="1:7">
      <c r="A1717" s="5"/>
      <c r="B1717" s="5"/>
      <c r="C1717" s="7"/>
      <c r="D1717" s="9"/>
      <c r="E1717" s="6"/>
      <c r="F1717" s="6"/>
      <c r="G1717" s="6"/>
    </row>
    <row r="1718" spans="1:7">
      <c r="A1718" s="5"/>
      <c r="B1718" s="5"/>
      <c r="C1718" s="7"/>
      <c r="D1718" s="9"/>
      <c r="E1718" s="6"/>
      <c r="F1718" s="6"/>
      <c r="G1718" s="6"/>
    </row>
    <row r="1719" spans="1:7">
      <c r="A1719" s="5"/>
      <c r="B1719" s="5"/>
      <c r="C1719" s="7"/>
      <c r="D1719" s="9"/>
      <c r="E1719" s="6"/>
      <c r="F1719" s="6"/>
      <c r="G1719" s="6"/>
    </row>
    <row r="1720" spans="1:7">
      <c r="A1720" s="5"/>
      <c r="B1720" s="5"/>
      <c r="C1720" s="7"/>
      <c r="D1720" s="9"/>
      <c r="E1720" s="6"/>
      <c r="F1720" s="6"/>
      <c r="G1720" s="6"/>
    </row>
    <row r="1721" spans="1:7">
      <c r="A1721" s="5"/>
      <c r="B1721" s="5"/>
      <c r="C1721" s="7"/>
      <c r="D1721" s="9"/>
      <c r="E1721" s="6"/>
      <c r="F1721" s="6"/>
      <c r="G1721" s="6"/>
    </row>
    <row r="1722" spans="1:7">
      <c r="A1722" s="5"/>
      <c r="B1722" s="5"/>
      <c r="C1722" s="7"/>
      <c r="D1722" s="9"/>
      <c r="E1722" s="6"/>
      <c r="F1722" s="6"/>
      <c r="G1722" s="6"/>
    </row>
    <row r="1723" spans="1:7">
      <c r="A1723" s="5"/>
      <c r="B1723" s="5"/>
      <c r="C1723" s="7"/>
      <c r="D1723" s="9"/>
      <c r="E1723" s="6"/>
      <c r="F1723" s="6"/>
      <c r="G1723" s="6"/>
    </row>
    <row r="1724" spans="1:7">
      <c r="A1724" s="5"/>
      <c r="B1724" s="5"/>
      <c r="C1724" s="7"/>
      <c r="D1724" s="9"/>
      <c r="E1724" s="6"/>
      <c r="F1724" s="6"/>
      <c r="G1724" s="6"/>
    </row>
    <row r="1725" spans="1:7">
      <c r="A1725" s="5"/>
      <c r="B1725" s="5"/>
      <c r="C1725" s="7"/>
      <c r="D1725" s="9"/>
      <c r="E1725" s="6"/>
      <c r="F1725" s="6"/>
      <c r="G1725" s="6"/>
    </row>
    <row r="1726" spans="1:7">
      <c r="A1726" s="5"/>
      <c r="B1726" s="5"/>
      <c r="C1726" s="7"/>
      <c r="D1726" s="9"/>
      <c r="E1726" s="6"/>
      <c r="F1726" s="6"/>
      <c r="G1726" s="6"/>
    </row>
    <row r="1727" spans="1:7">
      <c r="A1727" s="5"/>
      <c r="B1727" s="5"/>
      <c r="C1727" s="7"/>
      <c r="D1727" s="9"/>
      <c r="E1727" s="6"/>
      <c r="F1727" s="6"/>
      <c r="G1727" s="6"/>
    </row>
    <row r="1728" spans="1:7">
      <c r="A1728" s="5"/>
      <c r="B1728" s="5"/>
      <c r="C1728" s="7"/>
      <c r="D1728" s="9"/>
      <c r="E1728" s="6"/>
      <c r="F1728" s="6"/>
      <c r="G1728" s="6"/>
    </row>
    <row r="1729" spans="1:7">
      <c r="A1729" s="5"/>
      <c r="B1729" s="5"/>
      <c r="C1729" s="7"/>
      <c r="D1729" s="9"/>
      <c r="E1729" s="6"/>
      <c r="F1729" s="6"/>
      <c r="G1729" s="6"/>
    </row>
    <row r="1730" spans="1:7">
      <c r="A1730" s="5"/>
      <c r="B1730" s="5"/>
      <c r="C1730" s="7"/>
      <c r="D1730" s="9"/>
      <c r="E1730" s="6"/>
      <c r="F1730" s="6"/>
      <c r="G1730" s="6"/>
    </row>
    <row r="1731" spans="1:7">
      <c r="A1731" s="5"/>
      <c r="B1731" s="5"/>
      <c r="C1731" s="7"/>
      <c r="D1731" s="9"/>
      <c r="E1731" s="6"/>
      <c r="F1731" s="6"/>
      <c r="G1731" s="6"/>
    </row>
    <row r="1732" spans="1:7">
      <c r="A1732" s="5"/>
      <c r="B1732" s="5"/>
      <c r="C1732" s="7"/>
      <c r="D1732" s="9"/>
      <c r="E1732" s="6"/>
      <c r="F1732" s="6"/>
      <c r="G1732" s="6"/>
    </row>
    <row r="1733" spans="1:7">
      <c r="A1733" s="5"/>
      <c r="B1733" s="5"/>
      <c r="C1733" s="7"/>
      <c r="D1733" s="9"/>
      <c r="E1733" s="6"/>
      <c r="F1733" s="6"/>
      <c r="G1733" s="6"/>
    </row>
    <row r="1734" spans="1:7">
      <c r="A1734" s="5"/>
      <c r="B1734" s="5"/>
      <c r="C1734" s="7"/>
      <c r="D1734" s="9"/>
      <c r="E1734" s="6"/>
      <c r="F1734" s="6"/>
      <c r="G1734" s="6"/>
    </row>
    <row r="1735" spans="1:7">
      <c r="A1735" s="5"/>
      <c r="B1735" s="5"/>
      <c r="C1735" s="7"/>
      <c r="D1735" s="9"/>
      <c r="E1735" s="6"/>
      <c r="F1735" s="6"/>
      <c r="G1735" s="6"/>
    </row>
    <row r="1736" spans="1:7">
      <c r="A1736" s="5"/>
      <c r="B1736" s="5"/>
      <c r="C1736" s="7"/>
      <c r="D1736" s="9"/>
      <c r="E1736" s="6"/>
      <c r="F1736" s="6"/>
      <c r="G1736" s="6"/>
    </row>
    <row r="1737" spans="1:7">
      <c r="A1737" s="5"/>
      <c r="B1737" s="5"/>
      <c r="C1737" s="7"/>
      <c r="D1737" s="9"/>
      <c r="E1737" s="6"/>
      <c r="F1737" s="6"/>
      <c r="G1737" s="6"/>
    </row>
    <row r="1738" spans="1:7">
      <c r="A1738" s="5"/>
      <c r="B1738" s="5"/>
      <c r="C1738" s="7"/>
      <c r="D1738" s="9"/>
      <c r="E1738" s="6"/>
      <c r="F1738" s="6"/>
      <c r="G1738" s="6"/>
    </row>
    <row r="1739" spans="1:7">
      <c r="A1739" s="5"/>
      <c r="B1739" s="5"/>
      <c r="C1739" s="7"/>
      <c r="D1739" s="9"/>
      <c r="E1739" s="6"/>
      <c r="F1739" s="6"/>
      <c r="G1739" s="6"/>
    </row>
    <row r="1740" spans="1:7">
      <c r="A1740" s="5"/>
      <c r="B1740" s="5"/>
      <c r="C1740" s="7"/>
      <c r="D1740" s="9"/>
      <c r="E1740" s="6"/>
      <c r="F1740" s="6"/>
      <c r="G1740" s="6"/>
    </row>
    <row r="1741" spans="1:7">
      <c r="A1741" s="5"/>
      <c r="B1741" s="5"/>
      <c r="C1741" s="7"/>
      <c r="D1741" s="9"/>
      <c r="E1741" s="6"/>
      <c r="F1741" s="6"/>
      <c r="G1741" s="6"/>
    </row>
    <row r="1742" spans="1:7">
      <c r="A1742" s="5"/>
      <c r="B1742" s="5"/>
      <c r="C1742" s="7"/>
      <c r="D1742" s="9"/>
      <c r="E1742" s="6"/>
      <c r="F1742" s="6"/>
      <c r="G1742" s="6"/>
    </row>
    <row r="1743" spans="1:7">
      <c r="A1743" s="5"/>
      <c r="B1743" s="5"/>
      <c r="C1743" s="7"/>
      <c r="D1743" s="9"/>
      <c r="E1743" s="6"/>
      <c r="F1743" s="6"/>
      <c r="G1743" s="6"/>
    </row>
    <row r="1744" spans="1:7">
      <c r="A1744" s="5"/>
      <c r="B1744" s="5"/>
      <c r="C1744" s="7"/>
      <c r="D1744" s="9"/>
      <c r="E1744" s="6"/>
      <c r="F1744" s="6"/>
      <c r="G1744" s="6"/>
    </row>
    <row r="1745" spans="1:7">
      <c r="A1745" s="5"/>
      <c r="B1745" s="5"/>
      <c r="C1745" s="7"/>
      <c r="D1745" s="9"/>
      <c r="E1745" s="6"/>
      <c r="F1745" s="6"/>
      <c r="G1745" s="6"/>
    </row>
    <row r="1746" spans="1:7">
      <c r="A1746" s="5"/>
      <c r="B1746" s="5"/>
      <c r="C1746" s="7"/>
      <c r="D1746" s="9"/>
      <c r="E1746" s="6"/>
      <c r="F1746" s="6"/>
      <c r="G1746" s="6"/>
    </row>
    <row r="1747" spans="1:7">
      <c r="A1747" s="5"/>
      <c r="B1747" s="5"/>
      <c r="C1747" s="7"/>
      <c r="D1747" s="9"/>
      <c r="E1747" s="6"/>
      <c r="F1747" s="6"/>
      <c r="G1747" s="6"/>
    </row>
    <row r="1748" spans="1:7">
      <c r="A1748" s="5"/>
      <c r="B1748" s="5"/>
      <c r="C1748" s="7"/>
      <c r="D1748" s="9"/>
      <c r="E1748" s="6"/>
      <c r="F1748" s="6"/>
      <c r="G1748" s="6"/>
    </row>
    <row r="1749" spans="1:7">
      <c r="A1749" s="5"/>
      <c r="B1749" s="5"/>
      <c r="C1749" s="7"/>
      <c r="D1749" s="9"/>
      <c r="E1749" s="6"/>
      <c r="F1749" s="6"/>
      <c r="G1749" s="6"/>
    </row>
    <row r="1750" spans="1:7">
      <c r="A1750" s="5"/>
      <c r="B1750" s="5"/>
      <c r="C1750" s="7"/>
      <c r="D1750" s="9"/>
      <c r="E1750" s="6"/>
      <c r="F1750" s="6"/>
      <c r="G1750" s="6"/>
    </row>
    <row r="1751" spans="1:7">
      <c r="A1751" s="5"/>
      <c r="B1751" s="5"/>
      <c r="C1751" s="7"/>
      <c r="D1751" s="9"/>
      <c r="E1751" s="6"/>
      <c r="F1751" s="6"/>
      <c r="G1751" s="6"/>
    </row>
    <row r="1752" spans="1:7">
      <c r="A1752" s="5"/>
      <c r="B1752" s="5"/>
      <c r="C1752" s="7"/>
      <c r="D1752" s="9"/>
      <c r="E1752" s="6"/>
      <c r="F1752" s="6"/>
      <c r="G1752" s="6"/>
    </row>
    <row r="1753" spans="1:7">
      <c r="A1753" s="5"/>
      <c r="B1753" s="5"/>
      <c r="C1753" s="7"/>
      <c r="D1753" s="9"/>
      <c r="E1753" s="6"/>
      <c r="F1753" s="6"/>
      <c r="G1753" s="6"/>
    </row>
    <row r="1754" spans="1:7">
      <c r="A1754" s="5"/>
      <c r="B1754" s="5"/>
      <c r="C1754" s="7"/>
      <c r="D1754" s="9"/>
      <c r="E1754" s="6"/>
      <c r="F1754" s="6"/>
      <c r="G1754" s="6"/>
    </row>
    <row r="1755" spans="1:7">
      <c r="A1755" s="5"/>
      <c r="B1755" s="5"/>
      <c r="C1755" s="7"/>
      <c r="D1755" s="9"/>
      <c r="E1755" s="6"/>
      <c r="F1755" s="6"/>
      <c r="G1755" s="6"/>
    </row>
    <row r="1756" spans="1:7">
      <c r="A1756" s="5"/>
      <c r="B1756" s="5"/>
      <c r="C1756" s="7"/>
      <c r="D1756" s="9"/>
      <c r="E1756" s="6"/>
      <c r="F1756" s="6"/>
      <c r="G1756" s="6"/>
    </row>
    <row r="1757" spans="1:7">
      <c r="A1757" s="5"/>
      <c r="B1757" s="5"/>
      <c r="C1757" s="7"/>
      <c r="D1757" s="9"/>
      <c r="E1757" s="6"/>
      <c r="F1757" s="6"/>
      <c r="G1757" s="6"/>
    </row>
    <row r="1758" spans="1:7">
      <c r="A1758" s="5"/>
      <c r="B1758" s="5"/>
      <c r="C1758" s="7"/>
      <c r="D1758" s="9"/>
      <c r="E1758" s="6"/>
      <c r="F1758" s="6"/>
      <c r="G1758" s="6"/>
    </row>
    <row r="1759" spans="1:7">
      <c r="A1759" s="5"/>
      <c r="B1759" s="5"/>
      <c r="C1759" s="7"/>
      <c r="D1759" s="9"/>
      <c r="E1759" s="6"/>
      <c r="F1759" s="6"/>
      <c r="G1759" s="6"/>
    </row>
    <row r="1760" spans="1:7">
      <c r="A1760" s="5"/>
      <c r="B1760" s="5"/>
      <c r="C1760" s="7"/>
      <c r="D1760" s="9"/>
      <c r="E1760" s="6"/>
      <c r="F1760" s="6"/>
      <c r="G1760" s="6"/>
    </row>
    <row r="1761" spans="1:7">
      <c r="A1761" s="5"/>
      <c r="B1761" s="5"/>
      <c r="C1761" s="7"/>
      <c r="D1761" s="9"/>
      <c r="E1761" s="6"/>
      <c r="F1761" s="6"/>
      <c r="G1761" s="6"/>
    </row>
    <row r="1762" spans="1:7">
      <c r="A1762" s="5"/>
      <c r="B1762" s="5"/>
      <c r="C1762" s="7"/>
      <c r="D1762" s="9"/>
      <c r="E1762" s="6"/>
      <c r="F1762" s="6"/>
      <c r="G1762" s="6"/>
    </row>
    <row r="1763" spans="1:7">
      <c r="A1763" s="5"/>
      <c r="B1763" s="5"/>
      <c r="C1763" s="7"/>
      <c r="D1763" s="9"/>
      <c r="E1763" s="6"/>
      <c r="F1763" s="6"/>
      <c r="G1763" s="6"/>
    </row>
    <row r="1764" spans="1:7">
      <c r="A1764" s="5"/>
      <c r="B1764" s="5"/>
      <c r="C1764" s="7"/>
      <c r="D1764" s="9"/>
      <c r="E1764" s="6"/>
      <c r="F1764" s="6"/>
      <c r="G1764" s="6"/>
    </row>
    <row r="1765" spans="1:7">
      <c r="A1765" s="5"/>
      <c r="B1765" s="5"/>
      <c r="C1765" s="7"/>
      <c r="D1765" s="9"/>
      <c r="E1765" s="6"/>
      <c r="F1765" s="6"/>
      <c r="G1765" s="6"/>
    </row>
    <row r="1766" spans="1:7">
      <c r="A1766" s="5"/>
      <c r="B1766" s="5"/>
      <c r="C1766" s="7"/>
      <c r="D1766" s="9"/>
      <c r="E1766" s="6"/>
      <c r="F1766" s="6"/>
      <c r="G1766" s="6"/>
    </row>
    <row r="1767" spans="1:7">
      <c r="A1767" s="5"/>
      <c r="B1767" s="5"/>
      <c r="C1767" s="7"/>
      <c r="D1767" s="9"/>
      <c r="E1767" s="6"/>
      <c r="F1767" s="6"/>
      <c r="G1767" s="6"/>
    </row>
    <row r="1768" spans="1:7">
      <c r="A1768" s="5"/>
      <c r="B1768" s="5"/>
      <c r="C1768" s="7"/>
      <c r="D1768" s="9"/>
      <c r="E1768" s="6"/>
      <c r="F1768" s="6"/>
      <c r="G1768" s="6"/>
    </row>
    <row r="1769" spans="1:7">
      <c r="A1769" s="5"/>
      <c r="B1769" s="5"/>
      <c r="C1769" s="7"/>
      <c r="D1769" s="9"/>
      <c r="E1769" s="6"/>
      <c r="F1769" s="6"/>
      <c r="G1769" s="6"/>
    </row>
    <row r="1770" spans="1:7">
      <c r="A1770" s="5"/>
      <c r="B1770" s="5"/>
      <c r="C1770" s="7"/>
      <c r="D1770" s="8"/>
      <c r="E1770" s="6"/>
      <c r="F1770" s="6"/>
      <c r="G1770" s="6"/>
    </row>
    <row r="1771" spans="1:7">
      <c r="A1771" s="5"/>
      <c r="B1771" s="5"/>
      <c r="C1771" s="7"/>
      <c r="D1771" s="8"/>
      <c r="E1771" s="6"/>
      <c r="F1771" s="6"/>
      <c r="G1771" s="6"/>
    </row>
    <row r="1772" spans="1:7">
      <c r="A1772" s="5"/>
      <c r="B1772" s="5"/>
      <c r="C1772" s="7"/>
      <c r="D1772" s="7"/>
      <c r="E1772" s="6"/>
      <c r="F1772" s="6"/>
      <c r="G1772" s="6"/>
    </row>
    <row r="1773" spans="1:7">
      <c r="A1773" s="5"/>
      <c r="B1773" s="5"/>
      <c r="C1773" s="5"/>
      <c r="D1773" s="5"/>
      <c r="E1773" s="5"/>
      <c r="F1773" s="5"/>
      <c r="G1773" s="5"/>
    </row>
    <row r="1774" spans="1:7">
      <c r="A1774" s="5"/>
      <c r="B1774" s="5"/>
      <c r="C1774" s="5"/>
      <c r="D1774" s="5"/>
      <c r="E1774" s="5"/>
      <c r="F1774" s="5"/>
      <c r="G1774" s="5"/>
    </row>
    <row r="1775" spans="1:7">
      <c r="A1775" s="5"/>
      <c r="B1775" s="5"/>
      <c r="C1775" s="13"/>
      <c r="D1775" s="13"/>
      <c r="E1775" s="13"/>
      <c r="F1775" s="13"/>
      <c r="G1775" s="13"/>
    </row>
    <row r="1776" spans="1:7">
      <c r="A1776" s="5"/>
      <c r="B1776" s="5"/>
      <c r="C1776" s="7"/>
      <c r="D1776" s="7"/>
      <c r="E1776" s="7"/>
      <c r="F1776" s="7"/>
      <c r="G1776" s="7"/>
    </row>
    <row r="1777" spans="1:7">
      <c r="A1777" s="5"/>
      <c r="B1777" s="5"/>
      <c r="C1777" s="12"/>
      <c r="D1777" s="12"/>
      <c r="E1777" s="10"/>
      <c r="F1777" s="10"/>
      <c r="G1777" s="10"/>
    </row>
    <row r="1778" spans="1:7">
      <c r="A1778" s="5"/>
      <c r="B1778" s="5"/>
      <c r="C1778" s="12"/>
      <c r="D1778" s="12"/>
      <c r="E1778" s="11"/>
      <c r="F1778" s="11"/>
      <c r="G1778" s="10"/>
    </row>
    <row r="1779" spans="1:7">
      <c r="A1779" s="5"/>
      <c r="B1779" s="5"/>
      <c r="C1779" s="7"/>
      <c r="D1779" s="9"/>
      <c r="E1779" s="6"/>
      <c r="F1779" s="6"/>
      <c r="G1779" s="6"/>
    </row>
    <row r="1780" spans="1:7">
      <c r="A1780" s="5"/>
      <c r="B1780" s="5"/>
      <c r="C1780" s="7"/>
      <c r="D1780" s="9"/>
      <c r="E1780" s="6"/>
      <c r="F1780" s="6"/>
      <c r="G1780" s="6"/>
    </row>
    <row r="1781" spans="1:7">
      <c r="A1781" s="5"/>
      <c r="B1781" s="5"/>
      <c r="C1781" s="7"/>
      <c r="D1781" s="9"/>
      <c r="E1781" s="6"/>
      <c r="F1781" s="6"/>
      <c r="G1781" s="6"/>
    </row>
    <row r="1782" spans="1:7">
      <c r="A1782" s="5"/>
      <c r="B1782" s="5"/>
      <c r="C1782" s="7"/>
      <c r="D1782" s="9"/>
      <c r="E1782" s="6"/>
      <c r="F1782" s="6"/>
      <c r="G1782" s="6"/>
    </row>
    <row r="1783" spans="1:7">
      <c r="A1783" s="5"/>
      <c r="B1783" s="5"/>
      <c r="C1783" s="7"/>
      <c r="D1783" s="9"/>
      <c r="E1783" s="6"/>
      <c r="F1783" s="6"/>
      <c r="G1783" s="6"/>
    </row>
    <row r="1784" spans="1:7">
      <c r="A1784" s="5"/>
      <c r="B1784" s="5"/>
      <c r="C1784" s="7"/>
      <c r="D1784" s="9"/>
      <c r="E1784" s="6"/>
      <c r="F1784" s="6"/>
      <c r="G1784" s="6"/>
    </row>
    <row r="1785" spans="1:7">
      <c r="A1785" s="5"/>
      <c r="B1785" s="5"/>
      <c r="C1785" s="7"/>
      <c r="D1785" s="9"/>
      <c r="E1785" s="6"/>
      <c r="F1785" s="6"/>
      <c r="G1785" s="6"/>
    </row>
    <row r="1786" spans="1:7">
      <c r="A1786" s="5"/>
      <c r="B1786" s="5"/>
      <c r="C1786" s="7"/>
      <c r="D1786" s="9"/>
      <c r="E1786" s="6"/>
      <c r="F1786" s="6"/>
      <c r="G1786" s="6"/>
    </row>
    <row r="1787" spans="1:7">
      <c r="A1787" s="5"/>
      <c r="B1787" s="5"/>
      <c r="C1787" s="7"/>
      <c r="D1787" s="9"/>
      <c r="E1787" s="6"/>
      <c r="F1787" s="6"/>
      <c r="G1787" s="6"/>
    </row>
    <row r="1788" spans="1:7">
      <c r="A1788" s="5"/>
      <c r="B1788" s="5"/>
      <c r="C1788" s="7"/>
      <c r="D1788" s="9"/>
      <c r="E1788" s="6"/>
      <c r="F1788" s="6"/>
      <c r="G1788" s="6"/>
    </row>
    <row r="1789" spans="1:7">
      <c r="A1789" s="5"/>
      <c r="B1789" s="5"/>
      <c r="C1789" s="7"/>
      <c r="D1789" s="9"/>
      <c r="E1789" s="6"/>
      <c r="F1789" s="6"/>
      <c r="G1789" s="6"/>
    </row>
    <row r="1790" spans="1:7">
      <c r="A1790" s="5"/>
      <c r="B1790" s="5"/>
      <c r="C1790" s="7"/>
      <c r="D1790" s="9"/>
      <c r="E1790" s="6"/>
      <c r="F1790" s="6"/>
      <c r="G1790" s="6"/>
    </row>
    <row r="1791" spans="1:7">
      <c r="A1791" s="5"/>
      <c r="B1791" s="5"/>
      <c r="C1791" s="7"/>
      <c r="D1791" s="9"/>
      <c r="E1791" s="6"/>
      <c r="F1791" s="6"/>
      <c r="G1791" s="6"/>
    </row>
    <row r="1792" spans="1:7">
      <c r="A1792" s="5"/>
      <c r="B1792" s="5"/>
      <c r="C1792" s="7"/>
      <c r="D1792" s="9"/>
      <c r="E1792" s="6"/>
      <c r="F1792" s="6"/>
      <c r="G1792" s="6"/>
    </row>
    <row r="1793" spans="1:7">
      <c r="A1793" s="5"/>
      <c r="B1793" s="5"/>
      <c r="C1793" s="7"/>
      <c r="D1793" s="9"/>
      <c r="E1793" s="6"/>
      <c r="F1793" s="6"/>
      <c r="G1793" s="6"/>
    </row>
    <row r="1794" spans="1:7">
      <c r="A1794" s="5"/>
      <c r="B1794" s="5"/>
      <c r="C1794" s="7"/>
      <c r="D1794" s="9"/>
      <c r="E1794" s="6"/>
      <c r="F1794" s="6"/>
      <c r="G1794" s="6"/>
    </row>
    <row r="1795" spans="1:7">
      <c r="A1795" s="5"/>
      <c r="B1795" s="5"/>
      <c r="C1795" s="7"/>
      <c r="D1795" s="9"/>
      <c r="E1795" s="6"/>
      <c r="F1795" s="6"/>
      <c r="G1795" s="6"/>
    </row>
    <row r="1796" spans="1:7">
      <c r="A1796" s="5"/>
      <c r="B1796" s="5"/>
      <c r="C1796" s="7"/>
      <c r="D1796" s="9"/>
      <c r="E1796" s="6"/>
      <c r="F1796" s="6"/>
      <c r="G1796" s="6"/>
    </row>
    <row r="1797" spans="1:7">
      <c r="A1797" s="5"/>
      <c r="B1797" s="5"/>
      <c r="C1797" s="7"/>
      <c r="D1797" s="9"/>
      <c r="E1797" s="6"/>
      <c r="F1797" s="6"/>
      <c r="G1797" s="6"/>
    </row>
    <row r="1798" spans="1:7">
      <c r="A1798" s="5"/>
      <c r="B1798" s="5"/>
      <c r="C1798" s="7"/>
      <c r="D1798" s="9"/>
      <c r="E1798" s="6"/>
      <c r="F1798" s="6"/>
      <c r="G1798" s="6"/>
    </row>
    <row r="1799" spans="1:7">
      <c r="A1799" s="5"/>
      <c r="B1799" s="5"/>
      <c r="C1799" s="7"/>
      <c r="D1799" s="9"/>
      <c r="E1799" s="6"/>
      <c r="F1799" s="6"/>
      <c r="G1799" s="6"/>
    </row>
    <row r="1800" spans="1:7">
      <c r="A1800" s="5"/>
      <c r="B1800" s="5"/>
      <c r="C1800" s="7"/>
      <c r="D1800" s="9"/>
      <c r="E1800" s="6"/>
      <c r="F1800" s="6"/>
      <c r="G1800" s="6"/>
    </row>
    <row r="1801" spans="1:7">
      <c r="A1801" s="5"/>
      <c r="B1801" s="5"/>
      <c r="C1801" s="7"/>
      <c r="D1801" s="9"/>
      <c r="E1801" s="6"/>
      <c r="F1801" s="6"/>
      <c r="G1801" s="6"/>
    </row>
    <row r="1802" spans="1:7">
      <c r="A1802" s="5"/>
      <c r="B1802" s="5"/>
      <c r="C1802" s="7"/>
      <c r="D1802" s="9"/>
      <c r="E1802" s="6"/>
      <c r="F1802" s="6"/>
      <c r="G1802" s="6"/>
    </row>
    <row r="1803" spans="1:7">
      <c r="A1803" s="5"/>
      <c r="B1803" s="5"/>
      <c r="C1803" s="7"/>
      <c r="D1803" s="9"/>
      <c r="E1803" s="6"/>
      <c r="F1803" s="6"/>
      <c r="G1803" s="6"/>
    </row>
    <row r="1804" spans="1:7">
      <c r="A1804" s="5"/>
      <c r="B1804" s="5"/>
      <c r="C1804" s="7"/>
      <c r="D1804" s="9"/>
      <c r="E1804" s="6"/>
      <c r="F1804" s="6"/>
      <c r="G1804" s="6"/>
    </row>
    <row r="1805" spans="1:7">
      <c r="A1805" s="5"/>
      <c r="B1805" s="5"/>
      <c r="C1805" s="7"/>
      <c r="D1805" s="9"/>
      <c r="E1805" s="6"/>
      <c r="F1805" s="6"/>
      <c r="G1805" s="6"/>
    </row>
    <row r="1806" spans="1:7">
      <c r="A1806" s="5"/>
      <c r="B1806" s="5"/>
      <c r="C1806" s="7"/>
      <c r="D1806" s="9"/>
      <c r="E1806" s="6"/>
      <c r="F1806" s="6"/>
      <c r="G1806" s="6"/>
    </row>
    <row r="1807" spans="1:7">
      <c r="A1807" s="5"/>
      <c r="B1807" s="5"/>
      <c r="C1807" s="7"/>
      <c r="D1807" s="9"/>
      <c r="E1807" s="6"/>
      <c r="F1807" s="6"/>
      <c r="G1807" s="6"/>
    </row>
    <row r="1808" spans="1:7">
      <c r="A1808" s="5"/>
      <c r="B1808" s="5"/>
      <c r="C1808" s="7"/>
      <c r="D1808" s="9"/>
      <c r="E1808" s="6"/>
      <c r="F1808" s="6"/>
      <c r="G1808" s="6"/>
    </row>
    <row r="1809" spans="1:7">
      <c r="A1809" s="5"/>
      <c r="B1809" s="5"/>
      <c r="C1809" s="7"/>
      <c r="D1809" s="9"/>
      <c r="E1809" s="6"/>
      <c r="F1809" s="6"/>
      <c r="G1809" s="6"/>
    </row>
    <row r="1810" spans="1:7">
      <c r="A1810" s="5"/>
      <c r="B1810" s="5"/>
      <c r="C1810" s="7"/>
      <c r="D1810" s="9"/>
      <c r="E1810" s="6"/>
      <c r="F1810" s="6"/>
      <c r="G1810" s="6"/>
    </row>
    <row r="1811" spans="1:7">
      <c r="A1811" s="5"/>
      <c r="B1811" s="5"/>
      <c r="C1811" s="7"/>
      <c r="D1811" s="9"/>
      <c r="E1811" s="6"/>
      <c r="F1811" s="6"/>
      <c r="G1811" s="6"/>
    </row>
    <row r="1812" spans="1:7">
      <c r="A1812" s="5"/>
      <c r="B1812" s="5"/>
      <c r="C1812" s="7"/>
      <c r="D1812" s="9"/>
      <c r="E1812" s="6"/>
      <c r="F1812" s="6"/>
      <c r="G1812" s="6"/>
    </row>
    <row r="1813" spans="1:7">
      <c r="A1813" s="5"/>
      <c r="B1813" s="5"/>
      <c r="C1813" s="7"/>
      <c r="D1813" s="9"/>
      <c r="E1813" s="6"/>
      <c r="F1813" s="6"/>
      <c r="G1813" s="6"/>
    </row>
    <row r="1814" spans="1:7">
      <c r="A1814" s="5"/>
      <c r="B1814" s="5"/>
      <c r="C1814" s="7"/>
      <c r="D1814" s="9"/>
      <c r="E1814" s="6"/>
      <c r="F1814" s="6"/>
      <c r="G1814" s="6"/>
    </row>
    <row r="1815" spans="1:7">
      <c r="A1815" s="5"/>
      <c r="B1815" s="5"/>
      <c r="C1815" s="7"/>
      <c r="D1815" s="9"/>
      <c r="E1815" s="6"/>
      <c r="F1815" s="6"/>
      <c r="G1815" s="6"/>
    </row>
    <row r="1816" spans="1:7">
      <c r="A1816" s="5"/>
      <c r="B1816" s="5"/>
      <c r="C1816" s="7"/>
      <c r="D1816" s="9"/>
      <c r="E1816" s="6"/>
      <c r="F1816" s="6"/>
      <c r="G1816" s="6"/>
    </row>
    <row r="1817" spans="1:7">
      <c r="A1817" s="5"/>
      <c r="B1817" s="5"/>
      <c r="C1817" s="7"/>
      <c r="D1817" s="9"/>
      <c r="E1817" s="6"/>
      <c r="F1817" s="6"/>
      <c r="G1817" s="6"/>
    </row>
    <row r="1818" spans="1:7">
      <c r="A1818" s="5"/>
      <c r="B1818" s="5"/>
      <c r="C1818" s="7"/>
      <c r="D1818" s="9"/>
      <c r="E1818" s="6"/>
      <c r="F1818" s="6"/>
      <c r="G1818" s="6"/>
    </row>
    <row r="1819" spans="1:7">
      <c r="A1819" s="5"/>
      <c r="B1819" s="5"/>
      <c r="C1819" s="7"/>
      <c r="D1819" s="9"/>
      <c r="E1819" s="6"/>
      <c r="F1819" s="6"/>
      <c r="G1819" s="6"/>
    </row>
    <row r="1820" spans="1:7">
      <c r="A1820" s="5"/>
      <c r="B1820" s="5"/>
      <c r="C1820" s="7"/>
      <c r="D1820" s="9"/>
      <c r="E1820" s="6"/>
      <c r="F1820" s="6"/>
      <c r="G1820" s="6"/>
    </row>
    <row r="1821" spans="1:7">
      <c r="A1821" s="5"/>
      <c r="B1821" s="5"/>
      <c r="C1821" s="7"/>
      <c r="D1821" s="9"/>
      <c r="E1821" s="6"/>
      <c r="F1821" s="6"/>
      <c r="G1821" s="6"/>
    </row>
    <row r="1822" spans="1:7">
      <c r="A1822" s="5"/>
      <c r="B1822" s="5"/>
      <c r="C1822" s="7"/>
      <c r="D1822" s="9"/>
      <c r="E1822" s="6"/>
      <c r="F1822" s="6"/>
      <c r="G1822" s="6"/>
    </row>
    <row r="1823" spans="1:7">
      <c r="A1823" s="5"/>
      <c r="B1823" s="5"/>
      <c r="C1823" s="7"/>
      <c r="D1823" s="9"/>
      <c r="E1823" s="6"/>
      <c r="F1823" s="6"/>
      <c r="G1823" s="6"/>
    </row>
    <row r="1824" spans="1:7">
      <c r="A1824" s="5"/>
      <c r="B1824" s="5"/>
      <c r="C1824" s="7"/>
      <c r="D1824" s="9"/>
      <c r="E1824" s="6"/>
      <c r="F1824" s="6"/>
      <c r="G1824" s="6"/>
    </row>
    <row r="1825" spans="1:7">
      <c r="A1825" s="5"/>
      <c r="B1825" s="5"/>
      <c r="C1825" s="7"/>
      <c r="D1825" s="9"/>
      <c r="E1825" s="6"/>
      <c r="F1825" s="6"/>
      <c r="G1825" s="6"/>
    </row>
    <row r="1826" spans="1:7">
      <c r="A1826" s="5"/>
      <c r="B1826" s="5"/>
      <c r="C1826" s="7"/>
      <c r="D1826" s="9"/>
      <c r="E1826" s="6"/>
      <c r="F1826" s="6"/>
      <c r="G1826" s="6"/>
    </row>
    <row r="1827" spans="1:7">
      <c r="A1827" s="5"/>
      <c r="B1827" s="5"/>
      <c r="C1827" s="7"/>
      <c r="D1827" s="9"/>
      <c r="E1827" s="6"/>
      <c r="F1827" s="6"/>
      <c r="G1827" s="6"/>
    </row>
    <row r="1828" spans="1:7">
      <c r="A1828" s="5"/>
      <c r="B1828" s="5"/>
      <c r="C1828" s="7"/>
      <c r="D1828" s="9"/>
      <c r="E1828" s="6"/>
      <c r="F1828" s="6"/>
      <c r="G1828" s="6"/>
    </row>
    <row r="1829" spans="1:7">
      <c r="A1829" s="5"/>
      <c r="B1829" s="5"/>
      <c r="C1829" s="7"/>
      <c r="D1829" s="9"/>
      <c r="E1829" s="6"/>
      <c r="F1829" s="6"/>
      <c r="G1829" s="6"/>
    </row>
    <row r="1830" spans="1:7">
      <c r="A1830" s="5"/>
      <c r="B1830" s="5"/>
      <c r="C1830" s="7"/>
      <c r="D1830" s="9"/>
      <c r="E1830" s="6"/>
      <c r="F1830" s="6"/>
      <c r="G1830" s="6"/>
    </row>
    <row r="1831" spans="1:7">
      <c r="A1831" s="5"/>
      <c r="B1831" s="5"/>
      <c r="C1831" s="7"/>
      <c r="D1831" s="9"/>
      <c r="E1831" s="6"/>
      <c r="F1831" s="6"/>
      <c r="G1831" s="6"/>
    </row>
    <row r="1832" spans="1:7">
      <c r="A1832" s="5"/>
      <c r="B1832" s="5"/>
      <c r="C1832" s="7"/>
      <c r="D1832" s="9"/>
      <c r="E1832" s="6"/>
      <c r="F1832" s="6"/>
      <c r="G1832" s="6"/>
    </row>
    <row r="1833" spans="1:7">
      <c r="A1833" s="5"/>
      <c r="B1833" s="5"/>
      <c r="C1833" s="7"/>
      <c r="D1833" s="9"/>
      <c r="E1833" s="6"/>
      <c r="F1833" s="6"/>
      <c r="G1833" s="6"/>
    </row>
    <row r="1834" spans="1:7">
      <c r="A1834" s="5"/>
      <c r="B1834" s="5"/>
      <c r="C1834" s="7"/>
      <c r="D1834" s="9"/>
      <c r="E1834" s="6"/>
      <c r="F1834" s="6"/>
      <c r="G1834" s="6"/>
    </row>
    <row r="1835" spans="1:7">
      <c r="A1835" s="5"/>
      <c r="B1835" s="5"/>
      <c r="C1835" s="7"/>
      <c r="D1835" s="9"/>
      <c r="E1835" s="6"/>
      <c r="F1835" s="6"/>
      <c r="G1835" s="6"/>
    </row>
    <row r="1836" spans="1:7">
      <c r="A1836" s="5"/>
      <c r="B1836" s="5"/>
      <c r="C1836" s="7"/>
      <c r="D1836" s="9"/>
      <c r="E1836" s="6"/>
      <c r="F1836" s="6"/>
      <c r="G1836" s="6"/>
    </row>
    <row r="1837" spans="1:7">
      <c r="A1837" s="5"/>
      <c r="B1837" s="5"/>
      <c r="C1837" s="7"/>
      <c r="D1837" s="9"/>
      <c r="E1837" s="6"/>
      <c r="F1837" s="6"/>
      <c r="G1837" s="6"/>
    </row>
    <row r="1838" spans="1:7">
      <c r="A1838" s="5"/>
      <c r="B1838" s="5"/>
      <c r="C1838" s="7"/>
      <c r="D1838" s="9"/>
      <c r="E1838" s="6"/>
      <c r="F1838" s="6"/>
      <c r="G1838" s="6"/>
    </row>
    <row r="1839" spans="1:7">
      <c r="A1839" s="5"/>
      <c r="B1839" s="5"/>
      <c r="C1839" s="7"/>
      <c r="D1839" s="9"/>
      <c r="E1839" s="6"/>
      <c r="F1839" s="6"/>
      <c r="G1839" s="6"/>
    </row>
    <row r="1840" spans="1:7">
      <c r="A1840" s="5"/>
      <c r="B1840" s="5"/>
      <c r="C1840" s="7"/>
      <c r="D1840" s="9"/>
      <c r="E1840" s="6"/>
      <c r="F1840" s="6"/>
      <c r="G1840" s="6"/>
    </row>
    <row r="1841" spans="1:7">
      <c r="A1841" s="5"/>
      <c r="B1841" s="5"/>
      <c r="C1841" s="7"/>
      <c r="D1841" s="9"/>
      <c r="E1841" s="6"/>
      <c r="F1841" s="6"/>
      <c r="G1841" s="6"/>
    </row>
    <row r="1842" spans="1:7">
      <c r="A1842" s="5"/>
      <c r="B1842" s="5"/>
      <c r="C1842" s="7"/>
      <c r="D1842" s="9"/>
      <c r="E1842" s="6"/>
      <c r="F1842" s="6"/>
      <c r="G1842" s="6"/>
    </row>
    <row r="1843" spans="1:7">
      <c r="A1843" s="5"/>
      <c r="B1843" s="5"/>
      <c r="C1843" s="7"/>
      <c r="D1843" s="9"/>
      <c r="E1843" s="6"/>
      <c r="F1843" s="6"/>
      <c r="G1843" s="6"/>
    </row>
    <row r="1844" spans="1:7">
      <c r="A1844" s="5"/>
      <c r="B1844" s="5"/>
      <c r="C1844" s="7"/>
      <c r="D1844" s="9"/>
      <c r="E1844" s="6"/>
      <c r="F1844" s="6"/>
      <c r="G1844" s="6"/>
    </row>
    <row r="1845" spans="1:7">
      <c r="A1845" s="5"/>
      <c r="B1845" s="5"/>
      <c r="C1845" s="7"/>
      <c r="D1845" s="9"/>
      <c r="E1845" s="6"/>
      <c r="F1845" s="6"/>
      <c r="G1845" s="6"/>
    </row>
    <row r="1846" spans="1:7">
      <c r="A1846" s="5"/>
      <c r="B1846" s="5"/>
      <c r="C1846" s="7"/>
      <c r="D1846" s="9"/>
      <c r="E1846" s="6"/>
      <c r="F1846" s="6"/>
      <c r="G1846" s="6"/>
    </row>
    <row r="1847" spans="1:7">
      <c r="A1847" s="5"/>
      <c r="B1847" s="5"/>
      <c r="C1847" s="7"/>
      <c r="D1847" s="9"/>
      <c r="E1847" s="6"/>
      <c r="F1847" s="6"/>
      <c r="G1847" s="6"/>
    </row>
    <row r="1848" spans="1:7">
      <c r="A1848" s="5"/>
      <c r="B1848" s="5"/>
      <c r="C1848" s="7"/>
      <c r="D1848" s="9"/>
      <c r="E1848" s="6"/>
      <c r="F1848" s="6"/>
      <c r="G1848" s="6"/>
    </row>
    <row r="1849" spans="1:7">
      <c r="A1849" s="5"/>
      <c r="B1849" s="5"/>
      <c r="C1849" s="7"/>
      <c r="D1849" s="9"/>
      <c r="E1849" s="6"/>
      <c r="F1849" s="6"/>
      <c r="G1849" s="6"/>
    </row>
    <row r="1850" spans="1:7">
      <c r="A1850" s="5"/>
      <c r="B1850" s="5"/>
      <c r="C1850" s="7"/>
      <c r="D1850" s="9"/>
      <c r="E1850" s="6"/>
      <c r="F1850" s="6"/>
      <c r="G1850" s="6"/>
    </row>
    <row r="1851" spans="1:7">
      <c r="A1851" s="5"/>
      <c r="B1851" s="5"/>
      <c r="C1851" s="7"/>
      <c r="D1851" s="9"/>
      <c r="E1851" s="6"/>
      <c r="F1851" s="6"/>
      <c r="G1851" s="6"/>
    </row>
    <row r="1852" spans="1:7">
      <c r="A1852" s="5"/>
      <c r="B1852" s="5"/>
      <c r="C1852" s="7"/>
      <c r="D1852" s="9"/>
      <c r="E1852" s="6"/>
      <c r="F1852" s="6"/>
      <c r="G1852" s="6"/>
    </row>
    <row r="1853" spans="1:7">
      <c r="A1853" s="5"/>
      <c r="B1853" s="5"/>
      <c r="C1853" s="7"/>
      <c r="D1853" s="9"/>
      <c r="E1853" s="6"/>
      <c r="F1853" s="6"/>
      <c r="G1853" s="6"/>
    </row>
    <row r="1854" spans="1:7">
      <c r="A1854" s="5"/>
      <c r="B1854" s="5"/>
      <c r="C1854" s="7"/>
      <c r="D1854" s="9"/>
      <c r="E1854" s="6"/>
      <c r="F1854" s="6"/>
      <c r="G1854" s="6"/>
    </row>
    <row r="1855" spans="1:7">
      <c r="A1855" s="5"/>
      <c r="B1855" s="5"/>
      <c r="C1855" s="7"/>
      <c r="D1855" s="9"/>
      <c r="E1855" s="6"/>
      <c r="F1855" s="6"/>
      <c r="G1855" s="6"/>
    </row>
    <row r="1856" spans="1:7">
      <c r="A1856" s="5"/>
      <c r="B1856" s="5"/>
      <c r="C1856" s="7"/>
      <c r="D1856" s="9"/>
      <c r="E1856" s="6"/>
      <c r="F1856" s="6"/>
      <c r="G1856" s="6"/>
    </row>
    <row r="1857" spans="1:7">
      <c r="A1857" s="5"/>
      <c r="B1857" s="5"/>
      <c r="C1857" s="7"/>
      <c r="D1857" s="9"/>
      <c r="E1857" s="6"/>
      <c r="F1857" s="6"/>
      <c r="G1857" s="6"/>
    </row>
    <row r="1858" spans="1:7">
      <c r="A1858" s="5"/>
      <c r="B1858" s="5"/>
      <c r="C1858" s="7"/>
      <c r="D1858" s="9"/>
      <c r="E1858" s="6"/>
      <c r="F1858" s="6"/>
      <c r="G1858" s="6"/>
    </row>
    <row r="1859" spans="1:7">
      <c r="A1859" s="5"/>
      <c r="B1859" s="5"/>
      <c r="C1859" s="7"/>
      <c r="D1859" s="9"/>
      <c r="E1859" s="6"/>
      <c r="F1859" s="6"/>
      <c r="G1859" s="6"/>
    </row>
    <row r="1860" spans="1:7">
      <c r="A1860" s="5"/>
      <c r="B1860" s="5"/>
      <c r="C1860" s="7"/>
      <c r="D1860" s="9"/>
      <c r="E1860" s="6"/>
      <c r="F1860" s="6"/>
      <c r="G1860" s="6"/>
    </row>
    <row r="1861" spans="1:7">
      <c r="A1861" s="5"/>
      <c r="B1861" s="5"/>
      <c r="C1861" s="7"/>
      <c r="D1861" s="9"/>
      <c r="E1861" s="6"/>
      <c r="F1861" s="6"/>
      <c r="G1861" s="6"/>
    </row>
    <row r="1862" spans="1:7">
      <c r="A1862" s="5"/>
      <c r="B1862" s="5"/>
      <c r="C1862" s="7"/>
      <c r="D1862" s="9"/>
      <c r="E1862" s="6"/>
      <c r="F1862" s="6"/>
      <c r="G1862" s="6"/>
    </row>
    <row r="1863" spans="1:7">
      <c r="A1863" s="5"/>
      <c r="B1863" s="5"/>
      <c r="C1863" s="7"/>
      <c r="D1863" s="9"/>
      <c r="E1863" s="6"/>
      <c r="F1863" s="6"/>
      <c r="G1863" s="6"/>
    </row>
    <row r="1864" spans="1:7">
      <c r="A1864" s="5"/>
      <c r="B1864" s="5"/>
      <c r="C1864" s="7"/>
      <c r="D1864" s="9"/>
      <c r="E1864" s="6"/>
      <c r="F1864" s="6"/>
      <c r="G1864" s="6"/>
    </row>
    <row r="1865" spans="1:7">
      <c r="A1865" s="5"/>
      <c r="B1865" s="5"/>
      <c r="C1865" s="7"/>
      <c r="D1865" s="9"/>
      <c r="E1865" s="6"/>
      <c r="F1865" s="6"/>
      <c r="G1865" s="6"/>
    </row>
    <row r="1866" spans="1:7">
      <c r="A1866" s="5"/>
      <c r="B1866" s="5"/>
      <c r="C1866" s="7"/>
      <c r="D1866" s="9"/>
      <c r="E1866" s="6"/>
      <c r="F1866" s="6"/>
      <c r="G1866" s="6"/>
    </row>
    <row r="1867" spans="1:7">
      <c r="A1867" s="5"/>
      <c r="B1867" s="5"/>
      <c r="C1867" s="7"/>
      <c r="D1867" s="9"/>
      <c r="E1867" s="6"/>
      <c r="F1867" s="6"/>
      <c r="G1867" s="6"/>
    </row>
    <row r="1868" spans="1:7">
      <c r="A1868" s="5"/>
      <c r="B1868" s="5"/>
      <c r="C1868" s="7"/>
      <c r="D1868" s="9"/>
      <c r="E1868" s="6"/>
      <c r="F1868" s="6"/>
      <c r="G1868" s="6"/>
    </row>
    <row r="1869" spans="1:7">
      <c r="A1869" s="5"/>
      <c r="B1869" s="5"/>
      <c r="C1869" s="7"/>
      <c r="D1869" s="9"/>
      <c r="E1869" s="6"/>
      <c r="F1869" s="6"/>
      <c r="G1869" s="6"/>
    </row>
    <row r="1870" spans="1:7">
      <c r="A1870" s="5"/>
      <c r="B1870" s="5"/>
      <c r="C1870" s="7"/>
      <c r="D1870" s="9"/>
      <c r="E1870" s="6"/>
      <c r="F1870" s="6"/>
      <c r="G1870" s="6"/>
    </row>
    <row r="1871" spans="1:7">
      <c r="A1871" s="5"/>
      <c r="B1871" s="5"/>
      <c r="C1871" s="7"/>
      <c r="D1871" s="9"/>
      <c r="E1871" s="6"/>
      <c r="F1871" s="6"/>
      <c r="G1871" s="6"/>
    </row>
    <row r="1872" spans="1:7">
      <c r="A1872" s="5"/>
      <c r="B1872" s="5"/>
      <c r="C1872" s="7"/>
      <c r="D1872" s="9"/>
      <c r="E1872" s="6"/>
      <c r="F1872" s="6"/>
      <c r="G1872" s="6"/>
    </row>
    <row r="1873" spans="1:7">
      <c r="A1873" s="5"/>
      <c r="B1873" s="5"/>
      <c r="C1873" s="7"/>
      <c r="D1873" s="9"/>
      <c r="E1873" s="6"/>
      <c r="F1873" s="6"/>
      <c r="G1873" s="6"/>
    </row>
    <row r="1874" spans="1:7">
      <c r="A1874" s="5"/>
      <c r="B1874" s="5"/>
      <c r="C1874" s="7"/>
      <c r="D1874" s="9"/>
      <c r="E1874" s="6"/>
      <c r="F1874" s="6"/>
      <c r="G1874" s="6"/>
    </row>
    <row r="1875" spans="1:7">
      <c r="A1875" s="5"/>
      <c r="B1875" s="5"/>
      <c r="C1875" s="7"/>
      <c r="D1875" s="8"/>
      <c r="E1875" s="6"/>
      <c r="F1875" s="6"/>
      <c r="G1875" s="6"/>
    </row>
    <row r="1876" spans="1:7">
      <c r="A1876" s="5"/>
      <c r="B1876" s="5"/>
      <c r="C1876" s="7"/>
      <c r="D1876" s="7"/>
      <c r="E1876" s="6"/>
      <c r="F1876" s="6"/>
      <c r="G1876" s="6"/>
    </row>
    <row r="1877" spans="1:7">
      <c r="A1877" s="5"/>
      <c r="B1877" s="5"/>
      <c r="C1877" s="5"/>
      <c r="D1877" s="5"/>
      <c r="E1877" s="5"/>
      <c r="F1877" s="5"/>
      <c r="G1877" s="5"/>
    </row>
    <row r="1878" spans="1:7">
      <c r="A1878" s="5"/>
      <c r="B1878" s="5"/>
      <c r="C1878" s="5"/>
      <c r="D1878" s="5"/>
      <c r="E1878" s="5"/>
      <c r="F1878" s="5"/>
      <c r="G1878" s="5"/>
    </row>
    <row r="1879" spans="1:7">
      <c r="A1879" s="5"/>
      <c r="B1879" s="5"/>
      <c r="C1879" s="5"/>
      <c r="D1879" s="5"/>
      <c r="E1879" s="5"/>
      <c r="F1879" s="5"/>
      <c r="G1879" s="5"/>
    </row>
    <row r="1880" spans="1:7">
      <c r="A1880" s="5"/>
      <c r="B1880" s="5"/>
      <c r="C1880" s="5"/>
      <c r="D1880" s="5"/>
      <c r="E1880" s="5"/>
      <c r="F1880" s="5"/>
      <c r="G1880" s="5"/>
    </row>
    <row r="1881" spans="1:7">
      <c r="A1881" s="5"/>
      <c r="B1881" s="5"/>
      <c r="C1881" s="5"/>
      <c r="D1881" s="5"/>
      <c r="E1881" s="5"/>
      <c r="F1881" s="5"/>
      <c r="G1881" s="5"/>
    </row>
    <row r="1882" spans="1:7">
      <c r="A1882" s="5"/>
      <c r="B1882" s="5"/>
      <c r="C1882" s="5"/>
      <c r="D1882" s="5"/>
      <c r="E1882" s="5"/>
      <c r="F1882" s="5"/>
      <c r="G1882" s="5"/>
    </row>
  </sheetData>
  <mergeCells count="140">
    <mergeCell ref="O9:O107"/>
    <mergeCell ref="O108:P108"/>
    <mergeCell ref="AA5:AE5"/>
    <mergeCell ref="AA6:AE6"/>
    <mergeCell ref="AA7:AB8"/>
    <mergeCell ref="AC7:AD7"/>
    <mergeCell ref="AE7:AE8"/>
    <mergeCell ref="AA9:AA107"/>
    <mergeCell ref="C1567:G1567"/>
    <mergeCell ref="C1568:G1568"/>
    <mergeCell ref="C1569:D1570"/>
    <mergeCell ref="E1569:F1569"/>
    <mergeCell ref="AM7:AN7"/>
    <mergeCell ref="O5:S5"/>
    <mergeCell ref="O6:S6"/>
    <mergeCell ref="O7:P8"/>
    <mergeCell ref="Q7:R7"/>
    <mergeCell ref="S7:S8"/>
    <mergeCell ref="G1777:G1778"/>
    <mergeCell ref="C1571:C1666"/>
    <mergeCell ref="C1667:D1667"/>
    <mergeCell ref="C1670:G1670"/>
    <mergeCell ref="C1671:G1671"/>
    <mergeCell ref="C1672:D1673"/>
    <mergeCell ref="E1672:F1672"/>
    <mergeCell ref="G1672:G1673"/>
    <mergeCell ref="C1779:C1875"/>
    <mergeCell ref="C1876:D1876"/>
    <mergeCell ref="C9:C106"/>
    <mergeCell ref="C107:D107"/>
    <mergeCell ref="C1674:C1771"/>
    <mergeCell ref="C1772:D1772"/>
    <mergeCell ref="C1775:G1775"/>
    <mergeCell ref="C1776:G1776"/>
    <mergeCell ref="C1777:D1778"/>
    <mergeCell ref="E1777:F1777"/>
    <mergeCell ref="C1256:C1352"/>
    <mergeCell ref="C1353:D1353"/>
    <mergeCell ref="C1356:G1356"/>
    <mergeCell ref="C1357:G1357"/>
    <mergeCell ref="C1358:D1359"/>
    <mergeCell ref="E1358:F1358"/>
    <mergeCell ref="G1358:G1359"/>
    <mergeCell ref="G1569:G1570"/>
    <mergeCell ref="C1360:C1458"/>
    <mergeCell ref="C1459:D1459"/>
    <mergeCell ref="C1462:G1462"/>
    <mergeCell ref="C1463:G1463"/>
    <mergeCell ref="C1464:D1465"/>
    <mergeCell ref="E1464:F1464"/>
    <mergeCell ref="G1464:G1465"/>
    <mergeCell ref="C1466:C1563"/>
    <mergeCell ref="C1564:D1564"/>
    <mergeCell ref="C1048:C1144"/>
    <mergeCell ref="C1145:D1145"/>
    <mergeCell ref="C1148:G1148"/>
    <mergeCell ref="C1149:G1149"/>
    <mergeCell ref="C1150:D1151"/>
    <mergeCell ref="E1150:F1150"/>
    <mergeCell ref="G1150:G1151"/>
    <mergeCell ref="C1152:C1248"/>
    <mergeCell ref="C1249:D1249"/>
    <mergeCell ref="C1252:G1252"/>
    <mergeCell ref="C1253:G1253"/>
    <mergeCell ref="C1254:D1255"/>
    <mergeCell ref="E1254:F1254"/>
    <mergeCell ref="G1254:G1255"/>
    <mergeCell ref="C838:C935"/>
    <mergeCell ref="C936:D936"/>
    <mergeCell ref="C939:G939"/>
    <mergeCell ref="C940:G940"/>
    <mergeCell ref="C941:D942"/>
    <mergeCell ref="E941:F941"/>
    <mergeCell ref="G941:G942"/>
    <mergeCell ref="C943:C1040"/>
    <mergeCell ref="C1041:D1041"/>
    <mergeCell ref="C1044:G1044"/>
    <mergeCell ref="C1045:G1045"/>
    <mergeCell ref="C1046:D1047"/>
    <mergeCell ref="E1046:F1046"/>
    <mergeCell ref="G1046:G1047"/>
    <mergeCell ref="C637:C726"/>
    <mergeCell ref="C727:D727"/>
    <mergeCell ref="C730:G730"/>
    <mergeCell ref="C731:G731"/>
    <mergeCell ref="C732:D733"/>
    <mergeCell ref="E732:F732"/>
    <mergeCell ref="G732:G733"/>
    <mergeCell ref="C734:C830"/>
    <mergeCell ref="C831:D831"/>
    <mergeCell ref="C834:G834"/>
    <mergeCell ref="C835:G835"/>
    <mergeCell ref="C836:D837"/>
    <mergeCell ref="E836:F836"/>
    <mergeCell ref="G836:G837"/>
    <mergeCell ref="C428:C525"/>
    <mergeCell ref="C526:D526"/>
    <mergeCell ref="C529:G529"/>
    <mergeCell ref="C530:G530"/>
    <mergeCell ref="C531:D532"/>
    <mergeCell ref="E531:F531"/>
    <mergeCell ref="G531:G532"/>
    <mergeCell ref="C533:C629"/>
    <mergeCell ref="C630:D630"/>
    <mergeCell ref="C633:G633"/>
    <mergeCell ref="C634:G634"/>
    <mergeCell ref="C635:D636"/>
    <mergeCell ref="E635:F635"/>
    <mergeCell ref="G635:G636"/>
    <mergeCell ref="C217:C315"/>
    <mergeCell ref="C316:D316"/>
    <mergeCell ref="C319:G319"/>
    <mergeCell ref="C320:G320"/>
    <mergeCell ref="C321:D322"/>
    <mergeCell ref="E321:F321"/>
    <mergeCell ref="G321:G322"/>
    <mergeCell ref="C323:C421"/>
    <mergeCell ref="C422:D422"/>
    <mergeCell ref="C424:G424"/>
    <mergeCell ref="C425:G425"/>
    <mergeCell ref="C426:D427"/>
    <mergeCell ref="E426:F426"/>
    <mergeCell ref="G426:G427"/>
    <mergeCell ref="C213:G213"/>
    <mergeCell ref="C214:G214"/>
    <mergeCell ref="C215:D216"/>
    <mergeCell ref="E215:F215"/>
    <mergeCell ref="G215:G216"/>
    <mergeCell ref="C108:D108"/>
    <mergeCell ref="C109:D109"/>
    <mergeCell ref="C110:D111"/>
    <mergeCell ref="E110:F110"/>
    <mergeCell ref="G110:G111"/>
    <mergeCell ref="C5:G5"/>
    <mergeCell ref="C6:G6"/>
    <mergeCell ref="C7:D8"/>
    <mergeCell ref="E7:F7"/>
    <mergeCell ref="G7:G8"/>
    <mergeCell ref="C210:D210"/>
    <mergeCell ref="C112:C209"/>
  </mergeCells>
  <hyperlinks>
    <hyperlink ref="AC108" r:id="rId1" display="+@sum(e9:e107)"/>
    <hyperlink ref="AD108:AE108" r:id="rId2" display="+@sum(e9:e107)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topLeftCell="A50" workbookViewId="0">
      <selection activeCell="H68" sqref="H68:H72"/>
    </sheetView>
  </sheetViews>
  <sheetFormatPr defaultRowHeight="14.4"/>
  <sheetData>
    <row r="1" spans="1:6">
      <c r="A1" t="s">
        <v>112</v>
      </c>
    </row>
    <row r="2" spans="1:6">
      <c r="A2" t="s">
        <v>103</v>
      </c>
      <c r="B2" t="s">
        <v>105</v>
      </c>
      <c r="C2" t="s">
        <v>106</v>
      </c>
      <c r="D2" t="s">
        <v>97</v>
      </c>
    </row>
    <row r="3" spans="1:6">
      <c r="A3" t="s">
        <v>0</v>
      </c>
      <c r="B3">
        <v>1129</v>
      </c>
      <c r="C3">
        <v>1086</v>
      </c>
      <c r="D3">
        <v>2215</v>
      </c>
      <c r="E3" t="s">
        <v>128</v>
      </c>
      <c r="F3">
        <f>100*(SUM(B21:B42))/SUM(C21:C42)</f>
        <v>72.017304189435336</v>
      </c>
    </row>
    <row r="4" spans="1:6">
      <c r="A4" t="s">
        <v>1</v>
      </c>
      <c r="B4">
        <v>955</v>
      </c>
      <c r="C4">
        <v>948</v>
      </c>
      <c r="D4">
        <v>1903</v>
      </c>
      <c r="E4" t="s">
        <v>129</v>
      </c>
      <c r="F4">
        <f>100*(SUM(B43:B52))/SUM(C43:C52)</f>
        <v>135.5392156862745</v>
      </c>
    </row>
    <row r="5" spans="1:6">
      <c r="A5" t="s">
        <v>2</v>
      </c>
      <c r="B5">
        <v>1034</v>
      </c>
      <c r="C5">
        <v>1066</v>
      </c>
      <c r="D5">
        <v>2100</v>
      </c>
    </row>
    <row r="6" spans="1:6">
      <c r="A6" t="s">
        <v>3</v>
      </c>
      <c r="B6">
        <v>1212</v>
      </c>
      <c r="C6">
        <v>1107</v>
      </c>
      <c r="D6">
        <v>2319</v>
      </c>
    </row>
    <row r="7" spans="1:6">
      <c r="A7" t="s">
        <v>4</v>
      </c>
      <c r="B7">
        <v>1203</v>
      </c>
      <c r="C7">
        <v>1112</v>
      </c>
      <c r="D7">
        <v>2315</v>
      </c>
    </row>
    <row r="8" spans="1:6">
      <c r="A8" t="s">
        <v>5</v>
      </c>
      <c r="B8">
        <v>1021</v>
      </c>
      <c r="C8">
        <v>1009</v>
      </c>
      <c r="D8">
        <v>2030</v>
      </c>
    </row>
    <row r="9" spans="1:6">
      <c r="A9" t="s">
        <v>6</v>
      </c>
      <c r="B9">
        <v>1164</v>
      </c>
      <c r="C9">
        <v>1154</v>
      </c>
      <c r="D9">
        <v>2318</v>
      </c>
    </row>
    <row r="10" spans="1:6">
      <c r="A10" t="s">
        <v>7</v>
      </c>
      <c r="B10">
        <v>1111</v>
      </c>
      <c r="C10">
        <v>1035</v>
      </c>
      <c r="D10">
        <v>2146</v>
      </c>
    </row>
    <row r="11" spans="1:6">
      <c r="A11" t="s">
        <v>8</v>
      </c>
      <c r="B11">
        <v>1063</v>
      </c>
      <c r="C11">
        <v>1113</v>
      </c>
      <c r="D11">
        <v>2176</v>
      </c>
    </row>
    <row r="12" spans="1:6">
      <c r="A12" t="s">
        <v>9</v>
      </c>
      <c r="B12">
        <v>793</v>
      </c>
      <c r="C12">
        <v>729</v>
      </c>
      <c r="D12">
        <v>1522</v>
      </c>
    </row>
    <row r="13" spans="1:6">
      <c r="A13" t="s">
        <v>10</v>
      </c>
      <c r="B13">
        <v>1064</v>
      </c>
      <c r="C13">
        <v>1074</v>
      </c>
      <c r="D13">
        <v>2138</v>
      </c>
    </row>
    <row r="14" spans="1:6">
      <c r="A14" t="s">
        <v>11</v>
      </c>
      <c r="B14">
        <v>646</v>
      </c>
      <c r="C14">
        <v>622</v>
      </c>
      <c r="D14">
        <v>1268</v>
      </c>
    </row>
    <row r="15" spans="1:6">
      <c r="A15" t="s">
        <v>12</v>
      </c>
      <c r="B15">
        <v>1084</v>
      </c>
      <c r="C15">
        <v>896</v>
      </c>
      <c r="D15">
        <v>1980</v>
      </c>
    </row>
    <row r="16" spans="1:6">
      <c r="A16" t="s">
        <v>13</v>
      </c>
      <c r="B16">
        <v>777</v>
      </c>
      <c r="C16">
        <v>856</v>
      </c>
      <c r="D16">
        <v>1633</v>
      </c>
    </row>
    <row r="17" spans="1:4">
      <c r="A17" t="s">
        <v>14</v>
      </c>
      <c r="B17">
        <v>820</v>
      </c>
      <c r="C17">
        <v>837</v>
      </c>
      <c r="D17">
        <v>1657</v>
      </c>
    </row>
    <row r="18" spans="1:4">
      <c r="A18" t="s">
        <v>15</v>
      </c>
      <c r="B18">
        <v>534</v>
      </c>
      <c r="C18">
        <v>392</v>
      </c>
      <c r="D18">
        <v>926</v>
      </c>
    </row>
    <row r="19" spans="1:4">
      <c r="A19" t="s">
        <v>16</v>
      </c>
      <c r="B19">
        <v>478</v>
      </c>
      <c r="C19">
        <v>423</v>
      </c>
      <c r="D19">
        <v>901</v>
      </c>
    </row>
    <row r="20" spans="1:4">
      <c r="A20" t="s">
        <v>17</v>
      </c>
      <c r="B20">
        <v>452</v>
      </c>
      <c r="C20">
        <v>421</v>
      </c>
      <c r="D20">
        <v>873</v>
      </c>
    </row>
    <row r="21" spans="1:4">
      <c r="A21" t="s">
        <v>18</v>
      </c>
      <c r="B21">
        <v>455</v>
      </c>
      <c r="C21">
        <v>605</v>
      </c>
      <c r="D21">
        <v>1060</v>
      </c>
    </row>
    <row r="22" spans="1:4">
      <c r="A22" t="s">
        <v>19</v>
      </c>
      <c r="B22">
        <v>235</v>
      </c>
      <c r="C22">
        <v>344</v>
      </c>
      <c r="D22">
        <v>579</v>
      </c>
    </row>
    <row r="23" spans="1:4">
      <c r="A23" t="s">
        <v>20</v>
      </c>
      <c r="B23">
        <v>418</v>
      </c>
      <c r="C23">
        <v>766</v>
      </c>
      <c r="D23">
        <v>1184</v>
      </c>
    </row>
    <row r="24" spans="1:4">
      <c r="A24" t="s">
        <v>21</v>
      </c>
      <c r="B24">
        <v>213</v>
      </c>
      <c r="C24">
        <v>281</v>
      </c>
      <c r="D24">
        <v>494</v>
      </c>
    </row>
    <row r="25" spans="1:4">
      <c r="A25" t="s">
        <v>22</v>
      </c>
      <c r="B25">
        <v>308</v>
      </c>
      <c r="C25">
        <v>482</v>
      </c>
      <c r="D25">
        <v>790</v>
      </c>
    </row>
    <row r="26" spans="1:4">
      <c r="A26" t="s">
        <v>23</v>
      </c>
      <c r="B26">
        <v>217</v>
      </c>
      <c r="C26">
        <v>337</v>
      </c>
      <c r="D26">
        <v>554</v>
      </c>
    </row>
    <row r="27" spans="1:4">
      <c r="A27" t="s">
        <v>24</v>
      </c>
      <c r="B27">
        <v>197</v>
      </c>
      <c r="C27">
        <v>322</v>
      </c>
      <c r="D27">
        <v>519</v>
      </c>
    </row>
    <row r="28" spans="1:4">
      <c r="A28" t="s">
        <v>25</v>
      </c>
      <c r="B28">
        <v>371</v>
      </c>
      <c r="C28">
        <v>703</v>
      </c>
      <c r="D28">
        <v>1074</v>
      </c>
    </row>
    <row r="29" spans="1:4">
      <c r="A29" t="s">
        <v>26</v>
      </c>
      <c r="B29">
        <v>259</v>
      </c>
      <c r="C29">
        <v>414</v>
      </c>
      <c r="D29">
        <v>673</v>
      </c>
    </row>
    <row r="30" spans="1:4">
      <c r="A30" t="s">
        <v>27</v>
      </c>
      <c r="B30">
        <v>217</v>
      </c>
      <c r="C30">
        <v>433</v>
      </c>
      <c r="D30">
        <v>650</v>
      </c>
    </row>
    <row r="31" spans="1:4">
      <c r="A31" t="s">
        <v>28</v>
      </c>
      <c r="B31">
        <v>345</v>
      </c>
      <c r="C31">
        <v>537</v>
      </c>
      <c r="D31">
        <v>882</v>
      </c>
    </row>
    <row r="32" spans="1:4">
      <c r="A32" t="s">
        <v>29</v>
      </c>
      <c r="B32">
        <v>184</v>
      </c>
      <c r="C32">
        <v>248</v>
      </c>
      <c r="D32">
        <v>432</v>
      </c>
    </row>
    <row r="33" spans="1:4">
      <c r="A33" t="s">
        <v>30</v>
      </c>
      <c r="B33">
        <v>533</v>
      </c>
      <c r="C33">
        <v>824</v>
      </c>
      <c r="D33">
        <v>1357</v>
      </c>
    </row>
    <row r="34" spans="1:4">
      <c r="A34" t="s">
        <v>31</v>
      </c>
      <c r="B34">
        <v>167</v>
      </c>
      <c r="C34">
        <v>168</v>
      </c>
      <c r="D34">
        <v>335</v>
      </c>
    </row>
    <row r="35" spans="1:4">
      <c r="A35" t="s">
        <v>32</v>
      </c>
      <c r="B35">
        <v>385</v>
      </c>
      <c r="C35">
        <v>405</v>
      </c>
      <c r="D35">
        <v>790</v>
      </c>
    </row>
    <row r="36" spans="1:4">
      <c r="A36" t="s">
        <v>33</v>
      </c>
      <c r="B36">
        <v>182</v>
      </c>
      <c r="C36">
        <v>209</v>
      </c>
      <c r="D36">
        <v>391</v>
      </c>
    </row>
    <row r="37" spans="1:4">
      <c r="A37" t="s">
        <v>34</v>
      </c>
      <c r="B37">
        <v>216</v>
      </c>
      <c r="C37">
        <v>219</v>
      </c>
      <c r="D37">
        <v>435</v>
      </c>
    </row>
    <row r="38" spans="1:4">
      <c r="A38" t="s">
        <v>35</v>
      </c>
      <c r="B38">
        <v>506</v>
      </c>
      <c r="C38">
        <v>630</v>
      </c>
      <c r="D38">
        <v>1136</v>
      </c>
    </row>
    <row r="39" spans="1:4">
      <c r="A39" t="s">
        <v>36</v>
      </c>
      <c r="B39">
        <v>225</v>
      </c>
      <c r="C39">
        <v>229</v>
      </c>
      <c r="D39">
        <v>454</v>
      </c>
    </row>
    <row r="40" spans="1:4">
      <c r="A40" t="s">
        <v>37</v>
      </c>
      <c r="B40">
        <v>233</v>
      </c>
      <c r="C40">
        <v>209</v>
      </c>
      <c r="D40">
        <v>442</v>
      </c>
    </row>
    <row r="41" spans="1:4">
      <c r="A41" t="s">
        <v>38</v>
      </c>
      <c r="B41">
        <v>281</v>
      </c>
      <c r="C41">
        <v>278</v>
      </c>
      <c r="D41">
        <v>559</v>
      </c>
    </row>
    <row r="42" spans="1:4">
      <c r="A42" t="s">
        <v>39</v>
      </c>
      <c r="B42">
        <v>179</v>
      </c>
      <c r="C42">
        <v>141</v>
      </c>
      <c r="D42">
        <v>320</v>
      </c>
    </row>
    <row r="43" spans="1:4">
      <c r="A43" t="s">
        <v>40</v>
      </c>
      <c r="B43">
        <v>489</v>
      </c>
      <c r="C43">
        <v>435</v>
      </c>
      <c r="D43">
        <v>924</v>
      </c>
    </row>
    <row r="44" spans="1:4">
      <c r="A44" t="s">
        <v>41</v>
      </c>
      <c r="B44">
        <v>136</v>
      </c>
      <c r="C44">
        <v>96</v>
      </c>
      <c r="D44">
        <v>232</v>
      </c>
    </row>
    <row r="45" spans="1:4">
      <c r="A45" t="s">
        <v>42</v>
      </c>
      <c r="B45">
        <v>287</v>
      </c>
      <c r="C45">
        <v>231</v>
      </c>
      <c r="D45">
        <v>518</v>
      </c>
    </row>
    <row r="46" spans="1:4">
      <c r="A46" t="s">
        <v>43</v>
      </c>
      <c r="B46">
        <v>142</v>
      </c>
      <c r="C46">
        <v>110</v>
      </c>
      <c r="D46">
        <v>252</v>
      </c>
    </row>
    <row r="47" spans="1:4">
      <c r="A47" t="s">
        <v>44</v>
      </c>
      <c r="B47">
        <v>134</v>
      </c>
      <c r="C47">
        <v>80</v>
      </c>
      <c r="D47">
        <v>214</v>
      </c>
    </row>
    <row r="48" spans="1:4">
      <c r="A48" t="s">
        <v>45</v>
      </c>
      <c r="B48">
        <v>411</v>
      </c>
      <c r="C48">
        <v>333</v>
      </c>
      <c r="D48">
        <v>744</v>
      </c>
    </row>
    <row r="49" spans="1:10">
      <c r="A49" t="s">
        <v>46</v>
      </c>
      <c r="B49">
        <v>171</v>
      </c>
      <c r="C49">
        <v>94</v>
      </c>
      <c r="D49">
        <v>265</v>
      </c>
    </row>
    <row r="50" spans="1:10">
      <c r="A50" t="s">
        <v>47</v>
      </c>
      <c r="B50">
        <v>169</v>
      </c>
      <c r="C50">
        <v>103</v>
      </c>
      <c r="D50">
        <v>272</v>
      </c>
    </row>
    <row r="51" spans="1:10">
      <c r="A51" t="s">
        <v>48</v>
      </c>
      <c r="B51">
        <v>164</v>
      </c>
      <c r="C51">
        <v>97</v>
      </c>
      <c r="D51">
        <v>261</v>
      </c>
    </row>
    <row r="52" spans="1:10">
      <c r="A52" t="s">
        <v>49</v>
      </c>
      <c r="B52">
        <v>109</v>
      </c>
      <c r="C52">
        <v>53</v>
      </c>
      <c r="D52">
        <v>162</v>
      </c>
    </row>
    <row r="53" spans="1:10">
      <c r="A53" t="s">
        <v>50</v>
      </c>
      <c r="B53">
        <v>293</v>
      </c>
      <c r="C53">
        <v>444</v>
      </c>
      <c r="D53">
        <v>737</v>
      </c>
      <c r="F53" t="s">
        <v>130</v>
      </c>
      <c r="G53" s="2" t="s">
        <v>131</v>
      </c>
      <c r="H53">
        <f>500*(B28+B33+B38+B43+B48+B53+B58+B63)/SUM(B26:B65)</f>
        <v>174.52463026798623</v>
      </c>
      <c r="I53">
        <f>500*(C28+C33+C38+C43+C48+C53+C58+C63)/SUM(C26:C65)</f>
        <v>187.27185398655141</v>
      </c>
      <c r="J53">
        <f>500*(D28+D33+D38+D43+D48+D53+D58+D63)/SUM(D26:D65)</f>
        <v>181.36370664330258</v>
      </c>
    </row>
    <row r="54" spans="1:10">
      <c r="A54" t="s">
        <v>51</v>
      </c>
      <c r="B54">
        <v>96</v>
      </c>
      <c r="C54">
        <v>238</v>
      </c>
      <c r="D54">
        <v>334</v>
      </c>
      <c r="G54" t="s">
        <v>132</v>
      </c>
      <c r="H54">
        <f>500*(B53+B59+B63+B68+B73+B78+B83+B88+B93)/SUM(B53:B100)</f>
        <v>179.71482378262039</v>
      </c>
      <c r="I54">
        <f>500*(C53+C59+C63+C68+C73+C78+C83+C88+C93)/SUM(C53:C100)</f>
        <v>177.51572327044025</v>
      </c>
      <c r="J54">
        <f>500*(D53+D59+D63+D68+D73+D78+D83+D88+D93)/SUM(D53:D100)</f>
        <v>178.70088444251124</v>
      </c>
    </row>
    <row r="55" spans="1:10">
      <c r="A55" t="s">
        <v>52</v>
      </c>
      <c r="B55">
        <v>212</v>
      </c>
      <c r="C55">
        <v>354</v>
      </c>
      <c r="D55">
        <v>566</v>
      </c>
      <c r="G55" t="s">
        <v>133</v>
      </c>
      <c r="H55">
        <f>500*(B63+B68+B73+B78+B83+B88+B93)/SUM(B63:B100)</f>
        <v>201.85103569854562</v>
      </c>
      <c r="I55">
        <f>500*(C63+C68+C73+C78+C83+C88+C93)/SUM(C63:C100)</f>
        <v>250.45454545454547</v>
      </c>
      <c r="J55">
        <f>500*(D63+D68+D73+D78+D83+D88+D93)/SUM(D63:D100)</f>
        <v>217.72039180765805</v>
      </c>
    </row>
    <row r="56" spans="1:10">
      <c r="A56" t="s">
        <v>53</v>
      </c>
      <c r="B56">
        <v>119</v>
      </c>
      <c r="C56">
        <v>198</v>
      </c>
      <c r="D56">
        <v>317</v>
      </c>
    </row>
    <row r="57" spans="1:10">
      <c r="A57" t="s">
        <v>54</v>
      </c>
      <c r="B57">
        <v>133</v>
      </c>
      <c r="C57">
        <v>175</v>
      </c>
      <c r="D57">
        <v>308</v>
      </c>
      <c r="F57" t="s">
        <v>134</v>
      </c>
    </row>
    <row r="58" spans="1:10">
      <c r="A58" t="s">
        <v>55</v>
      </c>
      <c r="B58">
        <v>215</v>
      </c>
      <c r="C58">
        <v>290</v>
      </c>
      <c r="D58">
        <v>505</v>
      </c>
      <c r="G58" t="s">
        <v>135</v>
      </c>
      <c r="H58">
        <f>100*(+SUM(B53:B99)/B102)</f>
        <v>12.84381395026187</v>
      </c>
      <c r="I58">
        <f>100*(+SUM(C53:C99)/C102)</f>
        <v>10.759686769043018</v>
      </c>
      <c r="J58">
        <f>100*(+SUM(D53:D99)/D102)</f>
        <v>11.78981656094634</v>
      </c>
    </row>
    <row r="59" spans="1:10">
      <c r="A59" t="s">
        <v>56</v>
      </c>
      <c r="B59">
        <v>127</v>
      </c>
      <c r="C59">
        <v>134</v>
      </c>
      <c r="D59">
        <v>261</v>
      </c>
      <c r="G59" t="s">
        <v>133</v>
      </c>
      <c r="H59">
        <f>100*(+SUM(B63:B99)/B102)</f>
        <v>7.8214421976344903</v>
      </c>
      <c r="I59">
        <f>100*(+SUM(C63:C99)/C102)</f>
        <v>3.7086002915353062</v>
      </c>
      <c r="J59">
        <f>100*(+SUM(D63:D99)/D102)</f>
        <v>5.7414709411966403</v>
      </c>
    </row>
    <row r="60" spans="1:10">
      <c r="A60" t="s">
        <v>57</v>
      </c>
      <c r="B60">
        <v>104</v>
      </c>
      <c r="C60">
        <v>92</v>
      </c>
      <c r="D60">
        <v>196</v>
      </c>
      <c r="G60" t="s">
        <v>136</v>
      </c>
      <c r="H60">
        <f>100*(+SUM(B73:B99)/B102)</f>
        <v>2.7435746245360897</v>
      </c>
      <c r="I60">
        <f>100*(+SUM(C73:C99)/C102)</f>
        <v>1.1051222075324587</v>
      </c>
      <c r="J60">
        <f>100*(+SUM(D73:D99)/D102)</f>
        <v>1.9149665695182581</v>
      </c>
    </row>
    <row r="61" spans="1:10">
      <c r="A61" t="s">
        <v>58</v>
      </c>
      <c r="B61">
        <v>103</v>
      </c>
      <c r="C61">
        <v>103</v>
      </c>
      <c r="D61">
        <v>206</v>
      </c>
      <c r="G61" t="s">
        <v>137</v>
      </c>
      <c r="H61">
        <f>100*(+SUM(B83:B99)/B102)</f>
        <v>0.71450868856439242</v>
      </c>
      <c r="I61">
        <f>100*(+SUM(C83:C99)/C102)</f>
        <v>0.30509508796908369</v>
      </c>
      <c r="J61">
        <f>100*(+SUM(D83:D99)/D102)</f>
        <v>0.50745756900394301</v>
      </c>
    </row>
    <row r="62" spans="1:10">
      <c r="A62" t="s">
        <v>59</v>
      </c>
      <c r="B62">
        <v>46</v>
      </c>
      <c r="C62">
        <v>52</v>
      </c>
      <c r="D62">
        <v>98</v>
      </c>
    </row>
    <row r="63" spans="1:10">
      <c r="A63" t="s">
        <v>60</v>
      </c>
      <c r="B63">
        <v>321</v>
      </c>
      <c r="C63">
        <v>240</v>
      </c>
      <c r="D63">
        <v>561</v>
      </c>
      <c r="F63" t="s">
        <v>138</v>
      </c>
      <c r="G63" t="s">
        <v>135</v>
      </c>
      <c r="H63">
        <f>100*(+SUM(B53:B101)/SUM(C53:C101))</f>
        <v>117.17140181080237</v>
      </c>
    </row>
    <row r="64" spans="1:10">
      <c r="A64" t="s">
        <v>61</v>
      </c>
      <c r="B64">
        <v>129</v>
      </c>
      <c r="C64">
        <v>46</v>
      </c>
      <c r="D64">
        <v>175</v>
      </c>
      <c r="G64" t="s">
        <v>133</v>
      </c>
      <c r="H64">
        <f>100*(+SUM(B63:B101)/SUM(C63:C101))</f>
        <v>205.25378450578808</v>
      </c>
    </row>
    <row r="65" spans="1:9">
      <c r="A65" t="s">
        <v>62</v>
      </c>
      <c r="B65">
        <v>186</v>
      </c>
      <c r="C65">
        <v>106</v>
      </c>
      <c r="D65">
        <v>292</v>
      </c>
      <c r="G65" t="s">
        <v>136</v>
      </c>
      <c r="H65">
        <f>100*(+SUM(B73:B101)/SUM(C73:C101))</f>
        <v>236.90140845070422</v>
      </c>
    </row>
    <row r="66" spans="1:9">
      <c r="A66" t="s">
        <v>63</v>
      </c>
      <c r="B66">
        <v>147</v>
      </c>
      <c r="C66">
        <v>61</v>
      </c>
      <c r="D66">
        <v>208</v>
      </c>
      <c r="G66" t="s">
        <v>137</v>
      </c>
      <c r="H66">
        <f>100*(+SUM(B83:B101)/SUM(C83:C101))</f>
        <v>215.12605042016807</v>
      </c>
    </row>
    <row r="67" spans="1:9">
      <c r="A67" t="s">
        <v>64</v>
      </c>
      <c r="B67">
        <v>90</v>
      </c>
      <c r="C67">
        <v>49</v>
      </c>
      <c r="D67">
        <v>139</v>
      </c>
    </row>
    <row r="68" spans="1:9">
      <c r="A68" t="s">
        <v>65</v>
      </c>
      <c r="B68">
        <v>236</v>
      </c>
      <c r="C68">
        <v>125</v>
      </c>
      <c r="D68">
        <v>361</v>
      </c>
      <c r="F68" t="s">
        <v>139</v>
      </c>
      <c r="G68" t="s">
        <v>140</v>
      </c>
      <c r="H68">
        <f>100*(+SUM(B3:B52)/SUM(C3:C52))</f>
        <v>95.368116823851537</v>
      </c>
    </row>
    <row r="69" spans="1:9">
      <c r="A69" t="s">
        <v>66</v>
      </c>
      <c r="B69">
        <v>81</v>
      </c>
      <c r="C69">
        <v>42</v>
      </c>
      <c r="D69">
        <v>123</v>
      </c>
      <c r="G69" t="s">
        <v>141</v>
      </c>
      <c r="H69">
        <f>100*(+SUM(B53:B62)/SUM(C53:C62))</f>
        <v>69.615384615384613</v>
      </c>
    </row>
    <row r="70" spans="1:9">
      <c r="A70" t="s">
        <v>67</v>
      </c>
      <c r="B70">
        <v>113</v>
      </c>
      <c r="C70">
        <v>38</v>
      </c>
      <c r="D70">
        <v>151</v>
      </c>
      <c r="G70" t="s">
        <v>142</v>
      </c>
      <c r="H70">
        <f>100*(+SUM(B63:B72)/SUM(C63:C72))</f>
        <v>190.625</v>
      </c>
    </row>
    <row r="71" spans="1:9">
      <c r="A71" t="s">
        <v>68</v>
      </c>
      <c r="B71">
        <v>95</v>
      </c>
      <c r="C71">
        <v>38</v>
      </c>
      <c r="D71">
        <v>133</v>
      </c>
      <c r="G71" t="s">
        <v>143</v>
      </c>
      <c r="H71">
        <f>100*(+SUM(B73:B82)/SUM(C73:C82))</f>
        <v>247.88135593220338</v>
      </c>
    </row>
    <row r="72" spans="1:9">
      <c r="A72" t="s">
        <v>69</v>
      </c>
      <c r="B72">
        <v>66</v>
      </c>
      <c r="C72">
        <v>23</v>
      </c>
      <c r="D72">
        <v>89</v>
      </c>
      <c r="G72" t="s">
        <v>137</v>
      </c>
      <c r="H72">
        <f>100*(+SUM(B83:B100)/SUM(C83:C100))</f>
        <v>229.16666666666666</v>
      </c>
    </row>
    <row r="73" spans="1:9">
      <c r="A73" t="s">
        <v>70</v>
      </c>
      <c r="B73">
        <v>169</v>
      </c>
      <c r="C73">
        <v>89</v>
      </c>
      <c r="D73">
        <v>258</v>
      </c>
    </row>
    <row r="74" spans="1:9">
      <c r="A74" t="s">
        <v>71</v>
      </c>
      <c r="B74">
        <v>40</v>
      </c>
      <c r="C74">
        <v>14</v>
      </c>
      <c r="D74">
        <v>54</v>
      </c>
      <c r="F74" t="s">
        <v>144</v>
      </c>
    </row>
    <row r="75" spans="1:9">
      <c r="A75" t="s">
        <v>72</v>
      </c>
      <c r="B75">
        <v>82</v>
      </c>
      <c r="C75">
        <v>30</v>
      </c>
      <c r="D75">
        <v>112</v>
      </c>
      <c r="G75" t="s">
        <v>133</v>
      </c>
      <c r="H75">
        <f>100*(+SUM(B63:B100)/SUM(B$29:B100))</f>
        <v>23.056599939030587</v>
      </c>
      <c r="I75">
        <f>100*(+SUM(C63:C100)/SUM(C$29:C$100))</f>
        <v>11.27511275112751</v>
      </c>
    </row>
    <row r="76" spans="1:9">
      <c r="A76" t="s">
        <v>73</v>
      </c>
      <c r="B76">
        <v>38</v>
      </c>
      <c r="C76">
        <v>11</v>
      </c>
      <c r="D76">
        <v>49</v>
      </c>
      <c r="G76" t="s">
        <v>136</v>
      </c>
      <c r="H76">
        <f>100*(+SUM(B73:B100)/SUM(B$29:B$106))</f>
        <v>2.0796734525162757</v>
      </c>
      <c r="I76">
        <f>100*(+SUM(C73:C100)/SUM(C$29:C$100))</f>
        <v>3.4030340303403031</v>
      </c>
    </row>
    <row r="77" spans="1:9">
      <c r="A77" t="s">
        <v>74</v>
      </c>
      <c r="B77">
        <v>40</v>
      </c>
      <c r="C77">
        <v>13</v>
      </c>
      <c r="D77">
        <v>53</v>
      </c>
      <c r="G77" t="s">
        <v>137</v>
      </c>
      <c r="H77">
        <f>100*(+SUM(B83:B100)/SUM(B$29:B$106))</f>
        <v>0.5683579621783611</v>
      </c>
      <c r="I77">
        <f>100*(+SUM(C83:C100)/SUM(C$29:C$100))</f>
        <v>0.98400984009840098</v>
      </c>
    </row>
    <row r="78" spans="1:9">
      <c r="A78" t="s">
        <v>75</v>
      </c>
      <c r="B78">
        <v>80</v>
      </c>
      <c r="C78">
        <v>40</v>
      </c>
      <c r="D78">
        <v>120</v>
      </c>
    </row>
    <row r="79" spans="1:9">
      <c r="A79" t="s">
        <v>76</v>
      </c>
      <c r="B79">
        <v>46</v>
      </c>
      <c r="C79">
        <v>11</v>
      </c>
      <c r="D79">
        <v>57</v>
      </c>
      <c r="F79" t="s">
        <v>145</v>
      </c>
    </row>
    <row r="80" spans="1:9">
      <c r="A80" t="s">
        <v>77</v>
      </c>
      <c r="B80">
        <v>27</v>
      </c>
      <c r="C80">
        <v>11</v>
      </c>
      <c r="D80">
        <v>38</v>
      </c>
      <c r="F80" t="s">
        <v>146</v>
      </c>
      <c r="G80" t="s">
        <v>147</v>
      </c>
    </row>
    <row r="81" spans="1:7">
      <c r="A81" t="s">
        <v>78</v>
      </c>
      <c r="B81">
        <v>48</v>
      </c>
      <c r="C81">
        <v>10</v>
      </c>
      <c r="D81">
        <v>58</v>
      </c>
      <c r="F81">
        <f>+B63/SUM(B59:B68)</f>
        <v>0.21558092679650773</v>
      </c>
      <c r="G81">
        <f>+C63/SUM(C59:C68)</f>
        <v>0.23809523809523808</v>
      </c>
    </row>
    <row r="82" spans="1:7">
      <c r="A82" t="s">
        <v>79</v>
      </c>
      <c r="B82">
        <v>15</v>
      </c>
      <c r="C82">
        <v>7</v>
      </c>
      <c r="D82">
        <v>22</v>
      </c>
      <c r="E82" t="s">
        <v>148</v>
      </c>
      <c r="F82">
        <f>+SUM(B83:B100)/SUM(B63:B100)</f>
        <v>9.6959012780960779E-2</v>
      </c>
      <c r="G82">
        <f>+SUM(C83:C100)/SUM(C63:C100)</f>
        <v>8.727272727272728E-2</v>
      </c>
    </row>
    <row r="83" spans="1:7">
      <c r="A83" t="s">
        <v>80</v>
      </c>
      <c r="B83">
        <v>71</v>
      </c>
      <c r="C83">
        <v>32</v>
      </c>
      <c r="D83">
        <v>103</v>
      </c>
    </row>
    <row r="84" spans="1:7">
      <c r="A84" t="s">
        <v>81</v>
      </c>
      <c r="B84">
        <v>10</v>
      </c>
      <c r="C84">
        <v>4</v>
      </c>
      <c r="D84">
        <v>14</v>
      </c>
    </row>
    <row r="85" spans="1:7">
      <c r="A85" t="s">
        <v>82</v>
      </c>
      <c r="B85">
        <v>19</v>
      </c>
      <c r="C85">
        <v>10</v>
      </c>
      <c r="D85">
        <v>29</v>
      </c>
    </row>
    <row r="86" spans="1:7">
      <c r="A86" t="s">
        <v>83</v>
      </c>
      <c r="B86">
        <v>9</v>
      </c>
      <c r="C86">
        <v>1</v>
      </c>
      <c r="D86">
        <v>10</v>
      </c>
    </row>
    <row r="87" spans="1:7">
      <c r="A87" t="s">
        <v>84</v>
      </c>
      <c r="B87">
        <v>12</v>
      </c>
      <c r="C87">
        <v>2</v>
      </c>
      <c r="D87">
        <v>14</v>
      </c>
    </row>
    <row r="88" spans="1:7">
      <c r="A88" t="s">
        <v>85</v>
      </c>
      <c r="B88">
        <v>20</v>
      </c>
      <c r="C88">
        <v>12</v>
      </c>
      <c r="D88">
        <v>32</v>
      </c>
    </row>
    <row r="89" spans="1:7">
      <c r="A89" t="s">
        <v>86</v>
      </c>
      <c r="B89">
        <v>8</v>
      </c>
      <c r="C89">
        <v>2</v>
      </c>
      <c r="D89">
        <v>10</v>
      </c>
    </row>
    <row r="90" spans="1:7">
      <c r="A90" t="s">
        <v>87</v>
      </c>
      <c r="B90">
        <v>13</v>
      </c>
      <c r="C90">
        <v>5</v>
      </c>
      <c r="D90">
        <v>18</v>
      </c>
    </row>
    <row r="91" spans="1:7">
      <c r="A91" t="s">
        <v>88</v>
      </c>
      <c r="B91">
        <v>9</v>
      </c>
      <c r="C91">
        <v>0</v>
      </c>
      <c r="D91">
        <v>9</v>
      </c>
    </row>
    <row r="92" spans="1:7">
      <c r="A92" t="s">
        <v>89</v>
      </c>
      <c r="B92">
        <v>6</v>
      </c>
      <c r="C92">
        <v>3</v>
      </c>
      <c r="D92">
        <v>9</v>
      </c>
    </row>
    <row r="93" spans="1:7">
      <c r="A93" t="s">
        <v>90</v>
      </c>
      <c r="B93">
        <v>19</v>
      </c>
      <c r="C93">
        <v>13</v>
      </c>
      <c r="D93">
        <v>32</v>
      </c>
    </row>
    <row r="94" spans="1:7">
      <c r="A94" t="s">
        <v>91</v>
      </c>
      <c r="B94">
        <v>4</v>
      </c>
      <c r="C94">
        <v>1</v>
      </c>
      <c r="D94">
        <v>5</v>
      </c>
    </row>
    <row r="95" spans="1:7">
      <c r="A95" t="s">
        <v>92</v>
      </c>
      <c r="B95">
        <v>0</v>
      </c>
      <c r="C95">
        <v>2</v>
      </c>
      <c r="D95">
        <v>2</v>
      </c>
    </row>
    <row r="96" spans="1:7">
      <c r="A96">
        <v>93</v>
      </c>
      <c r="B96">
        <v>0</v>
      </c>
      <c r="C96">
        <v>0</v>
      </c>
      <c r="D96">
        <v>0</v>
      </c>
    </row>
    <row r="97" spans="1:4">
      <c r="A97" t="s">
        <v>94</v>
      </c>
      <c r="B97">
        <v>4</v>
      </c>
      <c r="C97">
        <v>1</v>
      </c>
      <c r="D97">
        <v>5</v>
      </c>
    </row>
    <row r="98" spans="1:4">
      <c r="A98" t="s">
        <v>100</v>
      </c>
      <c r="B98">
        <v>2</v>
      </c>
      <c r="C98">
        <v>2</v>
      </c>
      <c r="D98">
        <v>4</v>
      </c>
    </row>
    <row r="99" spans="1:4">
      <c r="B99">
        <v>0</v>
      </c>
      <c r="C99">
        <v>0</v>
      </c>
      <c r="D99">
        <v>0</v>
      </c>
    </row>
    <row r="100" spans="1:4">
      <c r="A100" t="s">
        <v>113</v>
      </c>
      <c r="B100">
        <v>14</v>
      </c>
      <c r="C100">
        <v>6</v>
      </c>
      <c r="D100">
        <v>20</v>
      </c>
    </row>
    <row r="101" spans="1:4">
      <c r="A101" t="s">
        <v>149</v>
      </c>
      <c r="B101">
        <v>36</v>
      </c>
      <c r="C101">
        <v>23</v>
      </c>
      <c r="D101">
        <v>59</v>
      </c>
    </row>
    <row r="102" spans="1:4">
      <c r="A102" t="s">
        <v>97</v>
      </c>
      <c r="B102">
        <v>28831</v>
      </c>
      <c r="C102">
        <v>29499</v>
      </c>
      <c r="D102">
        <v>58330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49" workbookViewId="0">
      <selection activeCell="M16" sqref="M16"/>
    </sheetView>
  </sheetViews>
  <sheetFormatPr defaultRowHeight="14.4"/>
  <sheetData>
    <row r="1" spans="1:6">
      <c r="A1" t="s">
        <v>114</v>
      </c>
    </row>
    <row r="2" spans="1:6">
      <c r="A2" t="s">
        <v>103</v>
      </c>
      <c r="B2" t="s">
        <v>98</v>
      </c>
      <c r="C2" t="s">
        <v>99</v>
      </c>
      <c r="D2" t="s">
        <v>97</v>
      </c>
    </row>
    <row r="3" spans="1:6">
      <c r="A3" t="s">
        <v>0</v>
      </c>
      <c r="B3">
        <v>582</v>
      </c>
      <c r="C3">
        <v>597</v>
      </c>
      <c r="D3">
        <v>1179</v>
      </c>
      <c r="E3" t="s">
        <v>128</v>
      </c>
      <c r="F3">
        <f>100*(SUM(B21:B42))/SUM(C21:C42)</f>
        <v>86.058935033603305</v>
      </c>
    </row>
    <row r="4" spans="1:6">
      <c r="A4" t="s">
        <v>1</v>
      </c>
      <c r="B4">
        <v>580</v>
      </c>
      <c r="C4">
        <v>552</v>
      </c>
      <c r="D4">
        <v>1132</v>
      </c>
      <c r="E4" t="s">
        <v>129</v>
      </c>
      <c r="F4">
        <f>100*(SUM(B43:B52))/SUM(C43:C52)</f>
        <v>108.10344827586206</v>
      </c>
    </row>
    <row r="5" spans="1:6">
      <c r="A5" t="s">
        <v>2</v>
      </c>
      <c r="B5">
        <v>634</v>
      </c>
      <c r="C5">
        <v>619</v>
      </c>
      <c r="D5">
        <v>1253</v>
      </c>
    </row>
    <row r="6" spans="1:6">
      <c r="A6" t="s">
        <v>3</v>
      </c>
      <c r="B6">
        <v>627</v>
      </c>
      <c r="C6">
        <v>684</v>
      </c>
      <c r="D6">
        <v>1311</v>
      </c>
    </row>
    <row r="7" spans="1:6">
      <c r="A7" t="s">
        <v>4</v>
      </c>
      <c r="B7">
        <v>637</v>
      </c>
      <c r="C7">
        <v>602</v>
      </c>
      <c r="D7">
        <v>1239</v>
      </c>
    </row>
    <row r="8" spans="1:6">
      <c r="A8" t="s">
        <v>5</v>
      </c>
      <c r="B8">
        <v>547</v>
      </c>
      <c r="C8">
        <v>601</v>
      </c>
      <c r="D8">
        <v>1148</v>
      </c>
    </row>
    <row r="9" spans="1:6">
      <c r="A9" t="s">
        <v>6</v>
      </c>
      <c r="B9">
        <v>732</v>
      </c>
      <c r="C9">
        <v>796</v>
      </c>
      <c r="D9">
        <v>1528</v>
      </c>
    </row>
    <row r="10" spans="1:6">
      <c r="A10" t="s">
        <v>7</v>
      </c>
      <c r="B10">
        <v>639</v>
      </c>
      <c r="C10">
        <v>689</v>
      </c>
      <c r="D10">
        <v>1328</v>
      </c>
    </row>
    <row r="11" spans="1:6">
      <c r="A11" t="s">
        <v>8</v>
      </c>
      <c r="B11">
        <v>652</v>
      </c>
      <c r="C11">
        <v>707</v>
      </c>
      <c r="D11">
        <v>1359</v>
      </c>
    </row>
    <row r="12" spans="1:6">
      <c r="A12" t="s">
        <v>9</v>
      </c>
      <c r="B12">
        <v>581</v>
      </c>
      <c r="C12">
        <v>611</v>
      </c>
      <c r="D12">
        <v>1192</v>
      </c>
    </row>
    <row r="13" spans="1:6">
      <c r="A13" t="s">
        <v>10</v>
      </c>
      <c r="B13">
        <v>720</v>
      </c>
      <c r="C13">
        <v>695</v>
      </c>
      <c r="D13">
        <v>1415</v>
      </c>
    </row>
    <row r="14" spans="1:6">
      <c r="A14" t="s">
        <v>11</v>
      </c>
      <c r="B14">
        <v>507</v>
      </c>
      <c r="C14">
        <v>476</v>
      </c>
      <c r="D14">
        <v>983</v>
      </c>
    </row>
    <row r="15" spans="1:6">
      <c r="A15" t="s">
        <v>12</v>
      </c>
      <c r="B15">
        <v>611</v>
      </c>
      <c r="C15">
        <v>665</v>
      </c>
      <c r="D15">
        <v>1276</v>
      </c>
    </row>
    <row r="16" spans="1:6">
      <c r="A16" t="s">
        <v>13</v>
      </c>
      <c r="B16">
        <v>600</v>
      </c>
      <c r="C16">
        <v>656</v>
      </c>
      <c r="D16">
        <v>1256</v>
      </c>
    </row>
    <row r="17" spans="1:4">
      <c r="A17" t="s">
        <v>14</v>
      </c>
      <c r="B17">
        <v>507</v>
      </c>
      <c r="C17">
        <v>635</v>
      </c>
      <c r="D17">
        <v>1142</v>
      </c>
    </row>
    <row r="18" spans="1:4">
      <c r="A18" t="s">
        <v>15</v>
      </c>
      <c r="B18">
        <v>498</v>
      </c>
      <c r="C18">
        <v>357</v>
      </c>
      <c r="D18">
        <v>855</v>
      </c>
    </row>
    <row r="19" spans="1:4">
      <c r="A19" t="s">
        <v>16</v>
      </c>
      <c r="B19">
        <v>441</v>
      </c>
      <c r="C19">
        <v>421</v>
      </c>
      <c r="D19">
        <v>862</v>
      </c>
    </row>
    <row r="20" spans="1:4">
      <c r="A20" t="s">
        <v>17</v>
      </c>
      <c r="B20">
        <v>377</v>
      </c>
      <c r="C20">
        <v>407</v>
      </c>
      <c r="D20">
        <v>784</v>
      </c>
    </row>
    <row r="21" spans="1:4">
      <c r="A21" t="s">
        <v>18</v>
      </c>
      <c r="B21">
        <v>429</v>
      </c>
      <c r="C21">
        <v>419</v>
      </c>
      <c r="D21">
        <v>848</v>
      </c>
    </row>
    <row r="22" spans="1:4">
      <c r="A22" t="s">
        <v>19</v>
      </c>
      <c r="B22">
        <v>341</v>
      </c>
      <c r="C22">
        <v>327</v>
      </c>
      <c r="D22">
        <v>668</v>
      </c>
    </row>
    <row r="23" spans="1:4">
      <c r="A23" t="s">
        <v>20</v>
      </c>
      <c r="B23">
        <v>369</v>
      </c>
      <c r="C23">
        <v>474</v>
      </c>
      <c r="D23">
        <v>843</v>
      </c>
    </row>
    <row r="24" spans="1:4">
      <c r="A24" t="s">
        <v>21</v>
      </c>
      <c r="B24">
        <v>239</v>
      </c>
      <c r="C24">
        <v>308</v>
      </c>
      <c r="D24">
        <v>547</v>
      </c>
    </row>
    <row r="25" spans="1:4">
      <c r="A25" t="s">
        <v>22</v>
      </c>
      <c r="B25">
        <v>246</v>
      </c>
      <c r="C25">
        <v>314</v>
      </c>
      <c r="D25">
        <v>560</v>
      </c>
    </row>
    <row r="26" spans="1:4">
      <c r="A26" t="s">
        <v>23</v>
      </c>
      <c r="B26">
        <v>273</v>
      </c>
      <c r="C26">
        <v>345</v>
      </c>
      <c r="D26">
        <v>618</v>
      </c>
    </row>
    <row r="27" spans="1:4">
      <c r="A27" t="s">
        <v>24</v>
      </c>
      <c r="B27">
        <v>213</v>
      </c>
      <c r="C27">
        <v>318</v>
      </c>
      <c r="D27">
        <v>531</v>
      </c>
    </row>
    <row r="28" spans="1:4">
      <c r="A28" t="s">
        <v>25</v>
      </c>
      <c r="B28">
        <v>262</v>
      </c>
      <c r="C28">
        <v>311</v>
      </c>
      <c r="D28">
        <v>573</v>
      </c>
    </row>
    <row r="29" spans="1:4">
      <c r="A29" t="s">
        <v>26</v>
      </c>
      <c r="B29">
        <v>216</v>
      </c>
      <c r="C29">
        <v>257</v>
      </c>
      <c r="D29">
        <v>473</v>
      </c>
    </row>
    <row r="30" spans="1:4">
      <c r="A30" t="s">
        <v>27</v>
      </c>
      <c r="B30">
        <v>195</v>
      </c>
      <c r="C30">
        <v>236</v>
      </c>
      <c r="D30">
        <v>431</v>
      </c>
    </row>
    <row r="31" spans="1:4">
      <c r="A31" t="s">
        <v>28</v>
      </c>
      <c r="B31">
        <v>241</v>
      </c>
      <c r="C31">
        <v>310</v>
      </c>
      <c r="D31">
        <v>551</v>
      </c>
    </row>
    <row r="32" spans="1:4">
      <c r="A32" t="s">
        <v>29</v>
      </c>
      <c r="B32">
        <v>182</v>
      </c>
      <c r="C32">
        <v>224</v>
      </c>
      <c r="D32">
        <v>406</v>
      </c>
    </row>
    <row r="33" spans="1:4">
      <c r="A33" t="s">
        <v>30</v>
      </c>
      <c r="B33">
        <v>324</v>
      </c>
      <c r="C33">
        <v>401</v>
      </c>
      <c r="D33">
        <v>725</v>
      </c>
    </row>
    <row r="34" spans="1:4">
      <c r="A34" t="s">
        <v>31</v>
      </c>
      <c r="B34">
        <v>141</v>
      </c>
      <c r="C34">
        <v>187</v>
      </c>
      <c r="D34">
        <v>328</v>
      </c>
    </row>
    <row r="35" spans="1:4">
      <c r="A35" t="s">
        <v>32</v>
      </c>
      <c r="B35">
        <v>240</v>
      </c>
      <c r="C35">
        <v>214</v>
      </c>
      <c r="D35">
        <v>454</v>
      </c>
    </row>
    <row r="36" spans="1:4">
      <c r="A36" t="s">
        <v>33</v>
      </c>
      <c r="B36">
        <v>173</v>
      </c>
      <c r="C36">
        <v>181</v>
      </c>
      <c r="D36">
        <v>354</v>
      </c>
    </row>
    <row r="37" spans="1:4">
      <c r="A37" t="s">
        <v>34</v>
      </c>
      <c r="B37">
        <v>176</v>
      </c>
      <c r="C37">
        <v>173</v>
      </c>
      <c r="D37">
        <v>349</v>
      </c>
    </row>
    <row r="38" spans="1:4">
      <c r="A38" t="s">
        <v>35</v>
      </c>
      <c r="B38">
        <v>223</v>
      </c>
      <c r="C38">
        <v>218</v>
      </c>
      <c r="D38">
        <v>441</v>
      </c>
    </row>
    <row r="39" spans="1:4">
      <c r="A39" t="s">
        <v>36</v>
      </c>
      <c r="B39">
        <v>136</v>
      </c>
      <c r="C39">
        <v>174</v>
      </c>
      <c r="D39">
        <v>310</v>
      </c>
    </row>
    <row r="40" spans="1:4">
      <c r="A40" t="s">
        <v>37</v>
      </c>
      <c r="B40">
        <v>110</v>
      </c>
      <c r="C40">
        <v>130</v>
      </c>
      <c r="D40">
        <v>240</v>
      </c>
    </row>
    <row r="41" spans="1:4">
      <c r="A41" t="s">
        <v>38</v>
      </c>
      <c r="B41">
        <v>156</v>
      </c>
      <c r="C41">
        <v>174</v>
      </c>
      <c r="D41">
        <v>330</v>
      </c>
    </row>
    <row r="42" spans="1:4">
      <c r="A42" t="s">
        <v>39</v>
      </c>
      <c r="B42">
        <v>109</v>
      </c>
      <c r="C42">
        <v>108</v>
      </c>
      <c r="D42">
        <v>217</v>
      </c>
    </row>
    <row r="43" spans="1:4">
      <c r="A43" t="s">
        <v>40</v>
      </c>
      <c r="B43">
        <v>246</v>
      </c>
      <c r="C43">
        <v>236</v>
      </c>
      <c r="D43">
        <v>482</v>
      </c>
    </row>
    <row r="44" spans="1:4">
      <c r="A44" t="s">
        <v>41</v>
      </c>
      <c r="B44">
        <v>109</v>
      </c>
      <c r="C44">
        <v>93</v>
      </c>
      <c r="D44">
        <v>202</v>
      </c>
    </row>
    <row r="45" spans="1:4">
      <c r="A45" t="s">
        <v>42</v>
      </c>
      <c r="B45">
        <v>130</v>
      </c>
      <c r="C45">
        <v>116</v>
      </c>
      <c r="D45">
        <v>246</v>
      </c>
    </row>
    <row r="46" spans="1:4">
      <c r="A46" t="s">
        <v>43</v>
      </c>
      <c r="B46">
        <v>120</v>
      </c>
      <c r="C46">
        <v>138</v>
      </c>
      <c r="D46">
        <v>258</v>
      </c>
    </row>
    <row r="47" spans="1:4">
      <c r="A47" t="s">
        <v>44</v>
      </c>
      <c r="B47">
        <v>93</v>
      </c>
      <c r="C47">
        <v>109</v>
      </c>
      <c r="D47">
        <v>202</v>
      </c>
    </row>
    <row r="48" spans="1:4">
      <c r="A48" t="s">
        <v>45</v>
      </c>
      <c r="B48">
        <v>175</v>
      </c>
      <c r="C48">
        <v>144</v>
      </c>
      <c r="D48">
        <v>319</v>
      </c>
    </row>
    <row r="49" spans="1:10">
      <c r="A49" t="s">
        <v>46</v>
      </c>
      <c r="B49">
        <v>117</v>
      </c>
      <c r="C49">
        <v>87</v>
      </c>
      <c r="D49">
        <v>204</v>
      </c>
    </row>
    <row r="50" spans="1:10">
      <c r="A50" t="s">
        <v>47</v>
      </c>
      <c r="B50">
        <v>90</v>
      </c>
      <c r="C50">
        <v>79</v>
      </c>
      <c r="D50">
        <v>169</v>
      </c>
    </row>
    <row r="51" spans="1:10">
      <c r="A51" t="s">
        <v>48</v>
      </c>
      <c r="B51">
        <v>91</v>
      </c>
      <c r="C51">
        <v>86</v>
      </c>
      <c r="D51">
        <v>177</v>
      </c>
    </row>
    <row r="52" spans="1:10">
      <c r="A52" t="s">
        <v>49</v>
      </c>
      <c r="B52">
        <v>83</v>
      </c>
      <c r="C52">
        <v>72</v>
      </c>
      <c r="D52">
        <v>155</v>
      </c>
    </row>
    <row r="53" spans="1:10">
      <c r="A53" t="s">
        <v>50</v>
      </c>
      <c r="B53">
        <v>157</v>
      </c>
      <c r="C53">
        <v>204</v>
      </c>
      <c r="D53">
        <v>361</v>
      </c>
      <c r="F53" t="s">
        <v>130</v>
      </c>
      <c r="G53" s="2" t="s">
        <v>131</v>
      </c>
      <c r="H53">
        <f>500*(B28+B33+B38+B43+B48+B53+B58+B63)/SUM(B26:B65)</f>
        <v>142.94435723007152</v>
      </c>
      <c r="I53">
        <f>500*(C28+C33+C38+C43+C48+C53+C58+C63)/SUM(C26:C65)</f>
        <v>135.65716010261053</v>
      </c>
      <c r="J53">
        <f>500*(D28+D33+D38+D43+D48+D53+D58+D63)/SUM(D26:D65)</f>
        <v>139.03721682847896</v>
      </c>
    </row>
    <row r="54" spans="1:10">
      <c r="A54" t="s">
        <v>51</v>
      </c>
      <c r="B54">
        <v>43</v>
      </c>
      <c r="C54">
        <v>116</v>
      </c>
      <c r="D54">
        <v>159</v>
      </c>
      <c r="G54" t="s">
        <v>132</v>
      </c>
      <c r="H54">
        <f>500*(B53+B59+B63+B68+B73+B78+B83+B88+B93)/SUM(B53:B100)</f>
        <v>185.34704370179949</v>
      </c>
      <c r="I54">
        <f>500*(C53+C59+C63+C68+C73+C78+C83+C88+C93)/SUM(C53:C100)</f>
        <v>172.97872340425531</v>
      </c>
      <c r="J54">
        <f>500*(D53+D59+D63+D68+D73+D78+D83+D88+D93)/SUM(D53:D100)</f>
        <v>178.57974388824215</v>
      </c>
    </row>
    <row r="55" spans="1:10">
      <c r="A55" t="s">
        <v>52</v>
      </c>
      <c r="B55">
        <v>86</v>
      </c>
      <c r="C55">
        <v>171</v>
      </c>
      <c r="D55">
        <v>257</v>
      </c>
      <c r="G55" t="s">
        <v>133</v>
      </c>
      <c r="H55">
        <f>500*(B63+B68+B73+B78+B83+B88+B93)/SUM(B63:B100)</f>
        <v>201.79372197309416</v>
      </c>
      <c r="I55">
        <f>500*(C63+C68+C73+C78+C83+C88+C93)/SUM(C63:C100)</f>
        <v>211.82053494391718</v>
      </c>
      <c r="J55">
        <f>500*(D63+D68+D73+D78+D83+D88+D93)/SUM(D63:D100)</f>
        <v>206.90413368513632</v>
      </c>
    </row>
    <row r="56" spans="1:10">
      <c r="A56" t="s">
        <v>53</v>
      </c>
      <c r="B56">
        <v>72</v>
      </c>
      <c r="C56">
        <v>130</v>
      </c>
      <c r="D56">
        <v>202</v>
      </c>
    </row>
    <row r="57" spans="1:10">
      <c r="A57" t="s">
        <v>54</v>
      </c>
      <c r="B57">
        <v>63</v>
      </c>
      <c r="C57">
        <v>121</v>
      </c>
      <c r="D57">
        <v>184</v>
      </c>
      <c r="F57" t="s">
        <v>134</v>
      </c>
    </row>
    <row r="58" spans="1:10">
      <c r="A58" t="s">
        <v>55</v>
      </c>
      <c r="B58">
        <v>91</v>
      </c>
      <c r="C58">
        <v>113</v>
      </c>
      <c r="D58">
        <v>204</v>
      </c>
      <c r="G58" t="s">
        <v>135</v>
      </c>
      <c r="H58">
        <f>100*(+SUM(B53:B99)/B102)</f>
        <v>10.371359871760619</v>
      </c>
      <c r="I58">
        <f>100*(+SUM(C53:C99)/C102)</f>
        <v>11.655313012779075</v>
      </c>
      <c r="J58">
        <f>100*(+SUM(D53:D99)/D102)</f>
        <v>11.036418894555194</v>
      </c>
    </row>
    <row r="59" spans="1:10">
      <c r="A59" t="s">
        <v>56</v>
      </c>
      <c r="B59">
        <v>114</v>
      </c>
      <c r="C59">
        <v>118</v>
      </c>
      <c r="D59">
        <v>232</v>
      </c>
      <c r="G59" t="s">
        <v>133</v>
      </c>
      <c r="H59">
        <f>100*(+SUM(B63:B99)/B102)</f>
        <v>5.9364146406625702</v>
      </c>
      <c r="I59">
        <f>100*(+SUM(C63:C99)/C102)</f>
        <v>5.7331808463030178</v>
      </c>
      <c r="J59">
        <f>100*(+SUM(D63:D99)/D102)</f>
        <v>5.8311440787101425</v>
      </c>
    </row>
    <row r="60" spans="1:10">
      <c r="A60" t="s">
        <v>57</v>
      </c>
      <c r="B60">
        <v>68</v>
      </c>
      <c r="C60">
        <v>86</v>
      </c>
      <c r="D60">
        <v>154</v>
      </c>
      <c r="G60" t="s">
        <v>136</v>
      </c>
      <c r="H60">
        <f>100*(+SUM(B73:B99)/B102)</f>
        <v>2.4632647608869891</v>
      </c>
      <c r="I60">
        <f>100*(+SUM(C73:C99)/C102)</f>
        <v>2.1729401819899556</v>
      </c>
      <c r="J60">
        <f>100*(+SUM(D73:D99)/D102)</f>
        <v>2.3128831195590585</v>
      </c>
    </row>
    <row r="61" spans="1:10">
      <c r="A61" t="s">
        <v>58</v>
      </c>
      <c r="B61">
        <v>66</v>
      </c>
      <c r="C61">
        <v>86</v>
      </c>
      <c r="D61">
        <v>152</v>
      </c>
      <c r="G61" t="s">
        <v>137</v>
      </c>
      <c r="H61">
        <f>100*(+SUM(B83:B99)/B102)</f>
        <v>0.74271974352123959</v>
      </c>
      <c r="I61">
        <f>100*(+SUM(C83:C99)/C102)</f>
        <v>0.67127442693053552</v>
      </c>
      <c r="J61">
        <f>100*(+SUM(D83:D99)/D102)</f>
        <v>0.70571266676969047</v>
      </c>
    </row>
    <row r="62" spans="1:10">
      <c r="A62" t="s">
        <v>59</v>
      </c>
      <c r="B62">
        <v>70</v>
      </c>
      <c r="C62">
        <v>46</v>
      </c>
      <c r="D62">
        <v>116</v>
      </c>
    </row>
    <row r="63" spans="1:10">
      <c r="A63" t="s">
        <v>60</v>
      </c>
      <c r="B63">
        <v>161</v>
      </c>
      <c r="C63">
        <v>171</v>
      </c>
      <c r="D63">
        <v>332</v>
      </c>
      <c r="F63" t="s">
        <v>138</v>
      </c>
      <c r="G63" t="s">
        <v>135</v>
      </c>
      <c r="H63">
        <f>100*(+SUM(B53:B101)/SUM(C53:C101))</f>
        <v>83.894028595458366</v>
      </c>
    </row>
    <row r="64" spans="1:10">
      <c r="A64" t="s">
        <v>61</v>
      </c>
      <c r="B64">
        <v>54</v>
      </c>
      <c r="C64">
        <v>49</v>
      </c>
      <c r="D64">
        <v>103</v>
      </c>
      <c r="G64" t="s">
        <v>133</v>
      </c>
      <c r="H64">
        <f>100*(+SUM(B63:B101)/SUM(C63:C101))</f>
        <v>98.146588037068241</v>
      </c>
    </row>
    <row r="65" spans="1:9">
      <c r="A65" t="s">
        <v>62</v>
      </c>
      <c r="B65">
        <v>64</v>
      </c>
      <c r="C65">
        <v>95</v>
      </c>
      <c r="D65">
        <v>159</v>
      </c>
      <c r="G65" t="s">
        <v>136</v>
      </c>
      <c r="H65">
        <f>100*(+SUM(B73:B101)/SUM(C73:C101))</f>
        <v>109.34182590233546</v>
      </c>
    </row>
    <row r="66" spans="1:9">
      <c r="A66" t="s">
        <v>63</v>
      </c>
      <c r="B66">
        <v>66</v>
      </c>
      <c r="C66">
        <v>66</v>
      </c>
      <c r="D66">
        <v>132</v>
      </c>
      <c r="G66" t="s">
        <v>137</v>
      </c>
      <c r="H66">
        <f>100*(+SUM(B83:B101)/SUM(C83:C101))</f>
        <v>114.20118343195267</v>
      </c>
    </row>
    <row r="67" spans="1:9">
      <c r="A67" t="s">
        <v>64</v>
      </c>
      <c r="B67">
        <v>43</v>
      </c>
      <c r="C67">
        <v>56</v>
      </c>
      <c r="D67">
        <v>99</v>
      </c>
    </row>
    <row r="68" spans="1:9">
      <c r="A68" t="s">
        <v>65</v>
      </c>
      <c r="B68">
        <v>93</v>
      </c>
      <c r="C68">
        <v>107</v>
      </c>
      <c r="D68">
        <v>200</v>
      </c>
      <c r="F68" t="s">
        <v>139</v>
      </c>
      <c r="G68" t="s">
        <v>140</v>
      </c>
      <c r="H68">
        <f>100*(+SUM(B3:B52)/SUM(C3:C52))</f>
        <v>94.287486606891107</v>
      </c>
    </row>
    <row r="69" spans="1:9">
      <c r="A69" t="s">
        <v>66</v>
      </c>
      <c r="B69">
        <v>40</v>
      </c>
      <c r="C69">
        <v>41</v>
      </c>
      <c r="D69">
        <v>81</v>
      </c>
      <c r="G69" t="s">
        <v>141</v>
      </c>
      <c r="H69">
        <f>100*(+SUM(B53:B62)/SUM(C53:C62))</f>
        <v>69.689336691855587</v>
      </c>
    </row>
    <row r="70" spans="1:9">
      <c r="A70" t="s">
        <v>67</v>
      </c>
      <c r="B70">
        <v>36</v>
      </c>
      <c r="C70">
        <v>40</v>
      </c>
      <c r="D70">
        <v>76</v>
      </c>
      <c r="G70" t="s">
        <v>142</v>
      </c>
      <c r="H70">
        <f>100*(+SUM(B63:B72)/SUM(C63:C72))</f>
        <v>90.782122905027933</v>
      </c>
    </row>
    <row r="71" spans="1:9">
      <c r="A71" t="s">
        <v>68</v>
      </c>
      <c r="B71">
        <v>59</v>
      </c>
      <c r="C71">
        <v>65</v>
      </c>
      <c r="D71">
        <v>124</v>
      </c>
      <c r="G71" t="s">
        <v>143</v>
      </c>
      <c r="H71">
        <f>100*(+SUM(B73:B82)/SUM(C73:C82))</f>
        <v>106.62251655629137</v>
      </c>
    </row>
    <row r="72" spans="1:9">
      <c r="A72" t="s">
        <v>69</v>
      </c>
      <c r="B72">
        <v>34</v>
      </c>
      <c r="C72">
        <v>26</v>
      </c>
      <c r="D72">
        <v>60</v>
      </c>
      <c r="G72" t="s">
        <v>137</v>
      </c>
      <c r="H72">
        <f>100*(+SUM(B83:B100)/SUM(C83:C100))</f>
        <v>101.41843971631207</v>
      </c>
    </row>
    <row r="73" spans="1:9">
      <c r="A73" t="s">
        <v>70</v>
      </c>
      <c r="B73">
        <v>98</v>
      </c>
      <c r="C73">
        <v>86</v>
      </c>
      <c r="D73">
        <v>184</v>
      </c>
    </row>
    <row r="74" spans="1:9">
      <c r="A74" t="s">
        <v>71</v>
      </c>
      <c r="B74">
        <v>25</v>
      </c>
      <c r="C74">
        <v>21</v>
      </c>
      <c r="D74">
        <v>46</v>
      </c>
      <c r="F74" t="s">
        <v>144</v>
      </c>
    </row>
    <row r="75" spans="1:9">
      <c r="A75" t="s">
        <v>72</v>
      </c>
      <c r="B75">
        <v>47</v>
      </c>
      <c r="C75">
        <v>36</v>
      </c>
      <c r="D75">
        <v>83</v>
      </c>
      <c r="G75" t="s">
        <v>133</v>
      </c>
      <c r="H75">
        <f>100*(+SUM(B63:B100)/SUM(B$29:B100))</f>
        <v>19.154784401305616</v>
      </c>
      <c r="I75">
        <f>100*(+SUM(C63:C100)/SUM(C$29:C$100))</f>
        <v>17.839002616592271</v>
      </c>
    </row>
    <row r="76" spans="1:9">
      <c r="A76" t="s">
        <v>73</v>
      </c>
      <c r="B76">
        <v>33</v>
      </c>
      <c r="C76">
        <v>24</v>
      </c>
      <c r="D76">
        <v>57</v>
      </c>
      <c r="G76" t="s">
        <v>136</v>
      </c>
      <c r="H76">
        <f>100*(+SUM(B73:B100)/SUM(B$29:B$106))</f>
        <v>1.8913202635646305</v>
      </c>
      <c r="I76">
        <f>100*(+SUM(C73:C100)/SUM(C$29:C$100))</f>
        <v>6.8185316299830694</v>
      </c>
    </row>
    <row r="77" spans="1:9">
      <c r="A77" t="s">
        <v>74</v>
      </c>
      <c r="B77">
        <v>27</v>
      </c>
      <c r="C77">
        <v>25</v>
      </c>
      <c r="D77">
        <v>52</v>
      </c>
      <c r="G77" t="s">
        <v>137</v>
      </c>
      <c r="H77">
        <f>100*(+SUM(B83:B100)/SUM(B$29:B$106))</f>
        <v>0.58163182298869276</v>
      </c>
      <c r="I77">
        <f>100*(+SUM(C83:C100)/SUM(C$29:C$100))</f>
        <v>2.170232414960751</v>
      </c>
    </row>
    <row r="78" spans="1:9">
      <c r="A78" t="s">
        <v>75</v>
      </c>
      <c r="B78">
        <v>36</v>
      </c>
      <c r="C78">
        <v>48</v>
      </c>
      <c r="D78">
        <v>84</v>
      </c>
    </row>
    <row r="79" spans="1:9">
      <c r="A79" t="s">
        <v>76</v>
      </c>
      <c r="B79">
        <v>13</v>
      </c>
      <c r="C79">
        <v>19</v>
      </c>
      <c r="D79">
        <v>32</v>
      </c>
      <c r="F79" t="s">
        <v>145</v>
      </c>
    </row>
    <row r="80" spans="1:9">
      <c r="A80" t="s">
        <v>77</v>
      </c>
      <c r="B80">
        <v>6</v>
      </c>
      <c r="C80">
        <v>9</v>
      </c>
      <c r="D80">
        <v>15</v>
      </c>
      <c r="F80" t="s">
        <v>146</v>
      </c>
      <c r="G80" t="s">
        <v>147</v>
      </c>
    </row>
    <row r="81" spans="1:7">
      <c r="A81" t="s">
        <v>78</v>
      </c>
      <c r="B81">
        <v>24</v>
      </c>
      <c r="C81">
        <v>23</v>
      </c>
      <c r="D81">
        <v>47</v>
      </c>
      <c r="F81">
        <f>+B63/SUM(B59:B68)</f>
        <v>0.20150187734668334</v>
      </c>
      <c r="G81">
        <f>+C63/SUM(C59:C68)</f>
        <v>0.19431818181818181</v>
      </c>
    </row>
    <row r="82" spans="1:7">
      <c r="A82" t="s">
        <v>79</v>
      </c>
      <c r="B82">
        <v>13</v>
      </c>
      <c r="C82">
        <v>11</v>
      </c>
      <c r="D82">
        <v>24</v>
      </c>
      <c r="E82" t="s">
        <v>148</v>
      </c>
      <c r="F82">
        <f>+SUM(B83:B100)/SUM(B63:B100)</f>
        <v>0.12825112107623318</v>
      </c>
      <c r="G82">
        <f>+SUM(C83:C100)/SUM(C63:C100)</f>
        <v>0.12165660051768766</v>
      </c>
    </row>
    <row r="83" spans="1:7">
      <c r="A83" t="s">
        <v>80</v>
      </c>
      <c r="B83">
        <v>39</v>
      </c>
      <c r="C83">
        <v>55</v>
      </c>
      <c r="D83">
        <v>94</v>
      </c>
    </row>
    <row r="84" spans="1:7">
      <c r="A84" t="s">
        <v>81</v>
      </c>
      <c r="B84">
        <v>10</v>
      </c>
      <c r="C84">
        <v>1</v>
      </c>
      <c r="D84">
        <v>11</v>
      </c>
    </row>
    <row r="85" spans="1:7">
      <c r="A85" t="s">
        <v>82</v>
      </c>
      <c r="B85">
        <v>12</v>
      </c>
      <c r="C85">
        <v>8</v>
      </c>
      <c r="D85">
        <v>20</v>
      </c>
    </row>
    <row r="86" spans="1:7">
      <c r="A86" t="s">
        <v>83</v>
      </c>
      <c r="B86">
        <v>14</v>
      </c>
      <c r="C86">
        <v>11</v>
      </c>
      <c r="D86">
        <v>25</v>
      </c>
    </row>
    <row r="87" spans="1:7">
      <c r="A87" t="s">
        <v>84</v>
      </c>
      <c r="B87">
        <v>9</v>
      </c>
      <c r="C87">
        <v>9</v>
      </c>
      <c r="D87">
        <v>18</v>
      </c>
    </row>
    <row r="88" spans="1:7">
      <c r="A88" t="s">
        <v>85</v>
      </c>
      <c r="B88">
        <v>11</v>
      </c>
      <c r="C88">
        <v>15</v>
      </c>
      <c r="D88">
        <v>26</v>
      </c>
    </row>
    <row r="89" spans="1:7">
      <c r="A89" t="s">
        <v>86</v>
      </c>
      <c r="B89">
        <v>5</v>
      </c>
      <c r="C89">
        <v>6</v>
      </c>
      <c r="D89">
        <v>11</v>
      </c>
    </row>
    <row r="90" spans="1:7">
      <c r="A90" t="s">
        <v>87</v>
      </c>
      <c r="B90">
        <v>4</v>
      </c>
      <c r="C90">
        <v>5</v>
      </c>
      <c r="D90">
        <v>9</v>
      </c>
    </row>
    <row r="91" spans="1:7">
      <c r="A91" t="s">
        <v>88</v>
      </c>
      <c r="B91">
        <v>5</v>
      </c>
      <c r="C91">
        <v>2</v>
      </c>
      <c r="D91">
        <v>7</v>
      </c>
    </row>
    <row r="92" spans="1:7">
      <c r="A92" t="s">
        <v>89</v>
      </c>
      <c r="B92">
        <v>4</v>
      </c>
      <c r="C92">
        <v>2</v>
      </c>
      <c r="D92">
        <v>6</v>
      </c>
    </row>
    <row r="93" spans="1:7">
      <c r="A93" t="s">
        <v>90</v>
      </c>
      <c r="B93">
        <v>12</v>
      </c>
      <c r="C93">
        <v>9</v>
      </c>
      <c r="D93">
        <v>21</v>
      </c>
    </row>
    <row r="94" spans="1:7">
      <c r="A94" t="s">
        <v>91</v>
      </c>
      <c r="B94">
        <v>5</v>
      </c>
      <c r="C94">
        <v>2</v>
      </c>
      <c r="D94">
        <v>7</v>
      </c>
    </row>
    <row r="95" spans="1:7">
      <c r="A95" t="s">
        <v>92</v>
      </c>
      <c r="B95">
        <v>5</v>
      </c>
      <c r="C95">
        <v>2</v>
      </c>
      <c r="D95">
        <v>7</v>
      </c>
    </row>
    <row r="96" spans="1:7">
      <c r="A96" t="s">
        <v>93</v>
      </c>
      <c r="B96">
        <v>1</v>
      </c>
      <c r="C96">
        <v>2</v>
      </c>
      <c r="D96">
        <v>3</v>
      </c>
    </row>
    <row r="97" spans="1:4">
      <c r="A97" t="s">
        <v>94</v>
      </c>
      <c r="B97">
        <v>1</v>
      </c>
      <c r="C97">
        <v>1</v>
      </c>
      <c r="D97">
        <v>2</v>
      </c>
    </row>
    <row r="98" spans="1:4">
      <c r="A98" t="s">
        <v>100</v>
      </c>
      <c r="B98">
        <v>2</v>
      </c>
      <c r="C98">
        <v>5</v>
      </c>
      <c r="D98">
        <v>7</v>
      </c>
    </row>
    <row r="99" spans="1:4">
      <c r="B99">
        <v>0</v>
      </c>
      <c r="C99">
        <v>0</v>
      </c>
      <c r="D99">
        <v>0</v>
      </c>
    </row>
    <row r="100" spans="1:4">
      <c r="A100" t="s">
        <v>113</v>
      </c>
      <c r="B100">
        <v>4</v>
      </c>
      <c r="C100">
        <v>6</v>
      </c>
      <c r="D100">
        <v>10</v>
      </c>
    </row>
    <row r="101" spans="1:4">
      <c r="A101" t="s">
        <v>96</v>
      </c>
      <c r="B101">
        <v>50</v>
      </c>
      <c r="C101">
        <v>28</v>
      </c>
      <c r="D101">
        <v>78</v>
      </c>
    </row>
    <row r="102" spans="1:4">
      <c r="A102" t="s">
        <v>97</v>
      </c>
      <c r="B102">
        <v>18715</v>
      </c>
      <c r="C102">
        <v>20111</v>
      </c>
      <c r="D102">
        <v>38826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48" workbookViewId="0">
      <selection activeCell="M16" sqref="M16"/>
    </sheetView>
  </sheetViews>
  <sheetFormatPr defaultRowHeight="14.4"/>
  <sheetData>
    <row r="1" spans="1:6">
      <c r="A1" t="s">
        <v>115</v>
      </c>
    </row>
    <row r="2" spans="1:6">
      <c r="A2" t="s">
        <v>103</v>
      </c>
      <c r="B2" t="s">
        <v>98</v>
      </c>
      <c r="C2" t="s">
        <v>99</v>
      </c>
      <c r="D2" t="s">
        <v>97</v>
      </c>
    </row>
    <row r="3" spans="1:6">
      <c r="A3" t="s">
        <v>0</v>
      </c>
      <c r="B3">
        <v>580</v>
      </c>
      <c r="C3">
        <v>543</v>
      </c>
      <c r="D3">
        <v>1123</v>
      </c>
      <c r="E3" t="s">
        <v>128</v>
      </c>
      <c r="F3">
        <f>100*(SUM(B21:B42))/SUM(C21:C42)</f>
        <v>88.015356367885161</v>
      </c>
    </row>
    <row r="4" spans="1:6">
      <c r="A4" t="s">
        <v>1</v>
      </c>
      <c r="B4">
        <v>580</v>
      </c>
      <c r="C4">
        <v>545</v>
      </c>
      <c r="D4">
        <v>1125</v>
      </c>
      <c r="E4" t="s">
        <v>129</v>
      </c>
      <c r="F4">
        <f>100*(SUM(B43:B52))/SUM(C43:C52)</f>
        <v>104.09967845659163</v>
      </c>
    </row>
    <row r="5" spans="1:6">
      <c r="A5" t="s">
        <v>2</v>
      </c>
      <c r="B5">
        <v>563</v>
      </c>
      <c r="C5">
        <v>571</v>
      </c>
      <c r="D5">
        <v>1134</v>
      </c>
    </row>
    <row r="6" spans="1:6">
      <c r="A6" t="s">
        <v>3</v>
      </c>
      <c r="B6">
        <v>543</v>
      </c>
      <c r="C6">
        <v>483</v>
      </c>
      <c r="D6">
        <v>1026</v>
      </c>
    </row>
    <row r="7" spans="1:6">
      <c r="A7" t="s">
        <v>4</v>
      </c>
      <c r="B7">
        <v>533</v>
      </c>
      <c r="C7">
        <v>530</v>
      </c>
      <c r="D7">
        <v>1063</v>
      </c>
    </row>
    <row r="8" spans="1:6">
      <c r="A8" t="s">
        <v>5</v>
      </c>
      <c r="B8">
        <v>533</v>
      </c>
      <c r="C8">
        <v>529</v>
      </c>
      <c r="D8">
        <v>1062</v>
      </c>
    </row>
    <row r="9" spans="1:6">
      <c r="A9" t="s">
        <v>6</v>
      </c>
      <c r="B9">
        <v>626</v>
      </c>
      <c r="C9">
        <v>565</v>
      </c>
      <c r="D9">
        <v>1191</v>
      </c>
    </row>
    <row r="10" spans="1:6">
      <c r="A10" t="s">
        <v>7</v>
      </c>
      <c r="B10">
        <v>611</v>
      </c>
      <c r="C10">
        <v>574</v>
      </c>
      <c r="D10">
        <v>1185</v>
      </c>
    </row>
    <row r="11" spans="1:6">
      <c r="A11" t="s">
        <v>8</v>
      </c>
      <c r="B11">
        <v>637</v>
      </c>
      <c r="C11">
        <v>589</v>
      </c>
      <c r="D11">
        <v>1226</v>
      </c>
    </row>
    <row r="12" spans="1:6">
      <c r="A12" t="s">
        <v>9</v>
      </c>
      <c r="B12">
        <v>542</v>
      </c>
      <c r="C12">
        <v>549</v>
      </c>
      <c r="D12">
        <v>1091</v>
      </c>
    </row>
    <row r="13" spans="1:6">
      <c r="A13" t="s">
        <v>10</v>
      </c>
      <c r="B13">
        <v>667</v>
      </c>
      <c r="C13">
        <v>687</v>
      </c>
      <c r="D13">
        <v>1354</v>
      </c>
    </row>
    <row r="14" spans="1:6">
      <c r="A14" t="s">
        <v>11</v>
      </c>
      <c r="B14">
        <v>503</v>
      </c>
      <c r="C14">
        <v>491</v>
      </c>
      <c r="D14">
        <v>994</v>
      </c>
    </row>
    <row r="15" spans="1:6">
      <c r="A15" t="s">
        <v>12</v>
      </c>
      <c r="B15">
        <v>661</v>
      </c>
      <c r="C15">
        <v>623</v>
      </c>
      <c r="D15">
        <v>1284</v>
      </c>
    </row>
    <row r="16" spans="1:6">
      <c r="A16" t="s">
        <v>13</v>
      </c>
      <c r="B16">
        <v>554</v>
      </c>
      <c r="C16">
        <v>626</v>
      </c>
      <c r="D16">
        <v>1180</v>
      </c>
    </row>
    <row r="17" spans="1:4">
      <c r="A17" t="s">
        <v>14</v>
      </c>
      <c r="B17">
        <v>554</v>
      </c>
      <c r="C17">
        <v>593</v>
      </c>
      <c r="D17">
        <v>1147</v>
      </c>
    </row>
    <row r="18" spans="1:4">
      <c r="A18" t="s">
        <v>15</v>
      </c>
      <c r="B18">
        <v>447</v>
      </c>
      <c r="C18">
        <v>423</v>
      </c>
      <c r="D18">
        <v>870</v>
      </c>
    </row>
    <row r="19" spans="1:4">
      <c r="A19" t="s">
        <v>16</v>
      </c>
      <c r="B19">
        <v>468</v>
      </c>
      <c r="C19">
        <v>402</v>
      </c>
      <c r="D19">
        <v>870</v>
      </c>
    </row>
    <row r="20" spans="1:4">
      <c r="A20" t="s">
        <v>17</v>
      </c>
      <c r="B20">
        <v>346</v>
      </c>
      <c r="C20">
        <v>320</v>
      </c>
      <c r="D20">
        <v>666</v>
      </c>
    </row>
    <row r="21" spans="1:4">
      <c r="A21" t="s">
        <v>18</v>
      </c>
      <c r="B21">
        <v>448</v>
      </c>
      <c r="C21">
        <v>466</v>
      </c>
      <c r="D21">
        <v>914</v>
      </c>
    </row>
    <row r="22" spans="1:4">
      <c r="A22" t="s">
        <v>19</v>
      </c>
      <c r="B22">
        <v>299</v>
      </c>
      <c r="C22">
        <v>366</v>
      </c>
      <c r="D22">
        <v>665</v>
      </c>
    </row>
    <row r="23" spans="1:4">
      <c r="A23" t="s">
        <v>20</v>
      </c>
      <c r="B23">
        <v>383</v>
      </c>
      <c r="C23">
        <v>383</v>
      </c>
      <c r="D23">
        <v>766</v>
      </c>
    </row>
    <row r="24" spans="1:4">
      <c r="A24" t="s">
        <v>21</v>
      </c>
      <c r="B24">
        <v>245</v>
      </c>
      <c r="C24">
        <v>297</v>
      </c>
      <c r="D24">
        <v>542</v>
      </c>
    </row>
    <row r="25" spans="1:4">
      <c r="A25" t="s">
        <v>22</v>
      </c>
      <c r="B25">
        <v>295</v>
      </c>
      <c r="C25">
        <v>356</v>
      </c>
      <c r="D25">
        <v>651</v>
      </c>
    </row>
    <row r="26" spans="1:4">
      <c r="A26" t="s">
        <v>23</v>
      </c>
      <c r="B26">
        <v>236</v>
      </c>
      <c r="C26">
        <v>341</v>
      </c>
      <c r="D26">
        <v>577</v>
      </c>
    </row>
    <row r="27" spans="1:4">
      <c r="A27" t="s">
        <v>24</v>
      </c>
      <c r="B27">
        <v>254</v>
      </c>
      <c r="C27">
        <v>285</v>
      </c>
      <c r="D27">
        <v>539</v>
      </c>
    </row>
    <row r="28" spans="1:4">
      <c r="A28" t="s">
        <v>25</v>
      </c>
      <c r="B28">
        <v>284</v>
      </c>
      <c r="C28">
        <v>345</v>
      </c>
      <c r="D28">
        <v>629</v>
      </c>
    </row>
    <row r="29" spans="1:4">
      <c r="A29" t="s">
        <v>26</v>
      </c>
      <c r="B29">
        <v>199</v>
      </c>
      <c r="C29">
        <v>266</v>
      </c>
      <c r="D29">
        <v>465</v>
      </c>
    </row>
    <row r="30" spans="1:4">
      <c r="A30" t="s">
        <v>27</v>
      </c>
      <c r="B30">
        <v>229</v>
      </c>
      <c r="C30">
        <v>225</v>
      </c>
      <c r="D30">
        <v>454</v>
      </c>
    </row>
    <row r="31" spans="1:4">
      <c r="A31" t="s">
        <v>28</v>
      </c>
      <c r="B31">
        <v>281</v>
      </c>
      <c r="C31">
        <v>329</v>
      </c>
      <c r="D31">
        <v>610</v>
      </c>
    </row>
    <row r="32" spans="1:4">
      <c r="A32" t="s">
        <v>29</v>
      </c>
      <c r="B32">
        <v>199</v>
      </c>
      <c r="C32">
        <v>247</v>
      </c>
      <c r="D32">
        <v>446</v>
      </c>
    </row>
    <row r="33" spans="1:4">
      <c r="A33" t="s">
        <v>30</v>
      </c>
      <c r="B33">
        <v>354</v>
      </c>
      <c r="C33">
        <v>303</v>
      </c>
      <c r="D33">
        <v>657</v>
      </c>
    </row>
    <row r="34" spans="1:4">
      <c r="A34" t="s">
        <v>31</v>
      </c>
      <c r="B34">
        <v>117</v>
      </c>
      <c r="C34">
        <v>140</v>
      </c>
      <c r="D34">
        <v>257</v>
      </c>
    </row>
    <row r="35" spans="1:4">
      <c r="A35" t="s">
        <v>32</v>
      </c>
      <c r="B35">
        <v>208</v>
      </c>
      <c r="C35">
        <v>207</v>
      </c>
      <c r="D35">
        <v>415</v>
      </c>
    </row>
    <row r="36" spans="1:4">
      <c r="A36" t="s">
        <v>33</v>
      </c>
      <c r="B36">
        <v>157</v>
      </c>
      <c r="C36">
        <v>181</v>
      </c>
      <c r="D36">
        <v>338</v>
      </c>
    </row>
    <row r="37" spans="1:4">
      <c r="A37" t="s">
        <v>34</v>
      </c>
      <c r="B37">
        <v>185</v>
      </c>
      <c r="C37">
        <v>186</v>
      </c>
      <c r="D37">
        <v>371</v>
      </c>
    </row>
    <row r="38" spans="1:4">
      <c r="A38" t="s">
        <v>35</v>
      </c>
      <c r="B38">
        <v>299</v>
      </c>
      <c r="C38">
        <v>303</v>
      </c>
      <c r="D38">
        <v>602</v>
      </c>
    </row>
    <row r="39" spans="1:4">
      <c r="A39" t="s">
        <v>36</v>
      </c>
      <c r="B39">
        <v>179</v>
      </c>
      <c r="C39">
        <v>193</v>
      </c>
      <c r="D39">
        <v>372</v>
      </c>
    </row>
    <row r="40" spans="1:4">
      <c r="A40" t="s">
        <v>37</v>
      </c>
      <c r="B40">
        <v>140</v>
      </c>
      <c r="C40">
        <v>168</v>
      </c>
      <c r="D40">
        <v>308</v>
      </c>
    </row>
    <row r="41" spans="1:4">
      <c r="A41" t="s">
        <v>38</v>
      </c>
      <c r="B41">
        <v>163</v>
      </c>
      <c r="C41">
        <v>254</v>
      </c>
      <c r="D41">
        <v>417</v>
      </c>
    </row>
    <row r="42" spans="1:4">
      <c r="A42" t="s">
        <v>39</v>
      </c>
      <c r="B42">
        <v>119</v>
      </c>
      <c r="C42">
        <v>150</v>
      </c>
      <c r="D42">
        <v>269</v>
      </c>
    </row>
    <row r="43" spans="1:4">
      <c r="A43" t="s">
        <v>40</v>
      </c>
      <c r="B43">
        <v>263</v>
      </c>
      <c r="C43">
        <v>207</v>
      </c>
      <c r="D43">
        <v>470</v>
      </c>
    </row>
    <row r="44" spans="1:4">
      <c r="A44" t="s">
        <v>41</v>
      </c>
      <c r="B44">
        <v>107</v>
      </c>
      <c r="C44">
        <v>131</v>
      </c>
      <c r="D44">
        <v>238</v>
      </c>
    </row>
    <row r="45" spans="1:4">
      <c r="A45" t="s">
        <v>42</v>
      </c>
      <c r="B45">
        <v>133</v>
      </c>
      <c r="C45">
        <v>137</v>
      </c>
      <c r="D45">
        <v>270</v>
      </c>
    </row>
    <row r="46" spans="1:4">
      <c r="A46" t="s">
        <v>43</v>
      </c>
      <c r="B46">
        <v>103</v>
      </c>
      <c r="C46">
        <v>112</v>
      </c>
      <c r="D46">
        <v>215</v>
      </c>
    </row>
    <row r="47" spans="1:4">
      <c r="A47" t="s">
        <v>44</v>
      </c>
      <c r="B47">
        <v>84</v>
      </c>
      <c r="C47">
        <v>104</v>
      </c>
      <c r="D47">
        <v>188</v>
      </c>
    </row>
    <row r="48" spans="1:4">
      <c r="A48" t="s">
        <v>45</v>
      </c>
      <c r="B48">
        <v>217</v>
      </c>
      <c r="C48">
        <v>156</v>
      </c>
      <c r="D48">
        <v>373</v>
      </c>
    </row>
    <row r="49" spans="1:10">
      <c r="A49" t="s">
        <v>46</v>
      </c>
      <c r="B49">
        <v>84</v>
      </c>
      <c r="C49">
        <v>104</v>
      </c>
      <c r="D49">
        <v>188</v>
      </c>
    </row>
    <row r="50" spans="1:10">
      <c r="A50" t="s">
        <v>47</v>
      </c>
      <c r="B50">
        <v>75</v>
      </c>
      <c r="C50">
        <v>89</v>
      </c>
      <c r="D50">
        <v>164</v>
      </c>
    </row>
    <row r="51" spans="1:10">
      <c r="A51" t="s">
        <v>48</v>
      </c>
      <c r="B51">
        <v>127</v>
      </c>
      <c r="C51">
        <v>114</v>
      </c>
      <c r="D51">
        <v>241</v>
      </c>
    </row>
    <row r="52" spans="1:10">
      <c r="A52" t="s">
        <v>49</v>
      </c>
      <c r="B52">
        <v>102</v>
      </c>
      <c r="C52">
        <v>90</v>
      </c>
      <c r="D52">
        <v>192</v>
      </c>
    </row>
    <row r="53" spans="1:10">
      <c r="A53" t="s">
        <v>50</v>
      </c>
      <c r="B53">
        <v>184</v>
      </c>
      <c r="C53">
        <v>181</v>
      </c>
      <c r="D53">
        <v>365</v>
      </c>
      <c r="F53" t="s">
        <v>130</v>
      </c>
      <c r="G53" s="2" t="s">
        <v>131</v>
      </c>
      <c r="H53">
        <f>500*(B28+B33+B38+B43+B48+B53+B58+B63)/SUM(B26:B65)</f>
        <v>152.14521452145215</v>
      </c>
      <c r="I53">
        <f>500*(C28+C33+C38+C43+C48+C53+C58+C63)/SUM(C26:C65)</f>
        <v>131.79763813967051</v>
      </c>
      <c r="J53">
        <f>500*(D28+D33+D38+D43+D48+D53+D58+D63)/SUM(D26:D65)</f>
        <v>141.34220914931495</v>
      </c>
    </row>
    <row r="54" spans="1:10">
      <c r="A54" t="s">
        <v>51</v>
      </c>
      <c r="B54">
        <v>49</v>
      </c>
      <c r="C54">
        <v>139</v>
      </c>
      <c r="D54">
        <v>188</v>
      </c>
      <c r="G54" t="s">
        <v>132</v>
      </c>
      <c r="H54">
        <f>500*(B53+B59+B63+B68+B73+B78+B83+B88+B93)/SUM(B53:B100)</f>
        <v>176.96629213483146</v>
      </c>
      <c r="I54">
        <f>500*(C53+C59+C63+C68+C73+C78+C83+C88+C93)/SUM(C53:C100)</f>
        <v>159.77361776229864</v>
      </c>
      <c r="J54">
        <f>500*(D53+D59+D63+D68+D73+D78+D83+D88+D93)/SUM(D53:D100)</f>
        <v>167.68507638072856</v>
      </c>
    </row>
    <row r="55" spans="1:10">
      <c r="A55" t="s">
        <v>52</v>
      </c>
      <c r="B55">
        <v>88</v>
      </c>
      <c r="C55">
        <v>158</v>
      </c>
      <c r="D55">
        <v>246</v>
      </c>
      <c r="G55" t="s">
        <v>133</v>
      </c>
      <c r="H55">
        <f>500*(B63+B68+B73+B78+B83+B88+B93)/SUM(B63:B100)</f>
        <v>192.05607476635515</v>
      </c>
      <c r="I55">
        <f>500*(C63+C68+C73+C78+C83+C88+C93)/SUM(C63:C100)</f>
        <v>205.5299539170507</v>
      </c>
      <c r="J55">
        <f>500*(D63+D68+D73+D78+D83+D88+D93)/SUM(D63:D100)</f>
        <v>198.8399071925754</v>
      </c>
    </row>
    <row r="56" spans="1:10">
      <c r="A56" t="s">
        <v>53</v>
      </c>
      <c r="B56">
        <v>66</v>
      </c>
      <c r="C56">
        <v>110</v>
      </c>
      <c r="D56">
        <v>176</v>
      </c>
    </row>
    <row r="57" spans="1:10">
      <c r="A57" t="s">
        <v>54</v>
      </c>
      <c r="B57">
        <v>64</v>
      </c>
      <c r="C57">
        <v>117</v>
      </c>
      <c r="D57">
        <v>181</v>
      </c>
      <c r="F57" t="s">
        <v>134</v>
      </c>
    </row>
    <row r="58" spans="1:10">
      <c r="A58" t="s">
        <v>55</v>
      </c>
      <c r="B58">
        <v>98</v>
      </c>
      <c r="C58">
        <v>146</v>
      </c>
      <c r="D58">
        <v>244</v>
      </c>
      <c r="G58" t="s">
        <v>135</v>
      </c>
      <c r="H58">
        <f>100*(+SUM(B53:B99)/B102)</f>
        <v>10.588680878692783</v>
      </c>
      <c r="I58">
        <f>100*(+SUM(C53:C99)/C102)</f>
        <v>11.961223745244176</v>
      </c>
      <c r="J58">
        <f>100*(+SUM(D53:D99)/D102)</f>
        <v>11.287796331200722</v>
      </c>
    </row>
    <row r="59" spans="1:10">
      <c r="A59" t="s">
        <v>56</v>
      </c>
      <c r="B59">
        <v>98</v>
      </c>
      <c r="C59">
        <v>107</v>
      </c>
      <c r="D59">
        <v>205</v>
      </c>
      <c r="G59" t="s">
        <v>133</v>
      </c>
      <c r="H59">
        <f>100*(+SUM(B63:B99)/B102)</f>
        <v>5.7840060599502214</v>
      </c>
      <c r="I59">
        <f>100*(+SUM(C63:C99)/C102)</f>
        <v>5.6444467608276438</v>
      </c>
      <c r="J59">
        <f>100*(+SUM(D63:D99)/D102)</f>
        <v>5.7129204385569041</v>
      </c>
    </row>
    <row r="60" spans="1:10">
      <c r="A60" t="s">
        <v>57</v>
      </c>
      <c r="B60">
        <v>83</v>
      </c>
      <c r="C60">
        <v>67</v>
      </c>
      <c r="D60">
        <v>150</v>
      </c>
      <c r="G60" t="s">
        <v>136</v>
      </c>
      <c r="H60">
        <f>100*(+SUM(B73:B99)/B102)</f>
        <v>2.310356022075533</v>
      </c>
      <c r="I60">
        <f>100*(+SUM(C73:C99)/C102)</f>
        <v>2.0795330171470265</v>
      </c>
      <c r="J60">
        <f>100*(+SUM(D73:D99)/D102)</f>
        <v>2.1927845177732355</v>
      </c>
    </row>
    <row r="61" spans="1:10">
      <c r="A61" t="s">
        <v>58</v>
      </c>
      <c r="B61">
        <v>93</v>
      </c>
      <c r="C61">
        <v>124</v>
      </c>
      <c r="D61">
        <v>217</v>
      </c>
      <c r="G61" t="s">
        <v>137</v>
      </c>
      <c r="H61">
        <f>100*(+SUM(B83:B99)/B102)</f>
        <v>0.50860296504707281</v>
      </c>
      <c r="I61">
        <f>100*(+SUM(C83:C99)/C102)</f>
        <v>0.53160994423307439</v>
      </c>
      <c r="J61">
        <f>100*(+SUM(D83:D99)/D102)</f>
        <v>0.52032174998008973</v>
      </c>
    </row>
    <row r="62" spans="1:10">
      <c r="A62" t="s">
        <v>59</v>
      </c>
      <c r="B62">
        <v>65</v>
      </c>
      <c r="C62">
        <v>63</v>
      </c>
      <c r="D62">
        <v>128</v>
      </c>
    </row>
    <row r="63" spans="1:10">
      <c r="A63" t="s">
        <v>60</v>
      </c>
      <c r="B63">
        <v>145</v>
      </c>
      <c r="C63">
        <v>167</v>
      </c>
      <c r="D63">
        <v>312</v>
      </c>
      <c r="F63" t="s">
        <v>138</v>
      </c>
      <c r="G63" t="s">
        <v>135</v>
      </c>
      <c r="H63">
        <f>100*(+SUM(B53:B101)/SUM(C53:C101))</f>
        <v>85.145084452143777</v>
      </c>
    </row>
    <row r="64" spans="1:10">
      <c r="A64" t="s">
        <v>61</v>
      </c>
      <c r="B64">
        <v>46</v>
      </c>
      <c r="C64">
        <v>44</v>
      </c>
      <c r="D64">
        <v>90</v>
      </c>
      <c r="G64" t="s">
        <v>133</v>
      </c>
      <c r="H64">
        <f>100*(+SUM(B63:B101)/SUM(C63:C101))</f>
        <v>98.268003646308117</v>
      </c>
    </row>
    <row r="65" spans="1:9">
      <c r="A65" t="s">
        <v>62</v>
      </c>
      <c r="B65">
        <v>83</v>
      </c>
      <c r="C65">
        <v>69</v>
      </c>
      <c r="D65">
        <v>152</v>
      </c>
      <c r="G65" t="s">
        <v>136</v>
      </c>
      <c r="H65">
        <f>100*(+SUM(B73:B101)/SUM(C73:C101))</f>
        <v>105.56900726392251</v>
      </c>
    </row>
    <row r="66" spans="1:9">
      <c r="A66" t="s">
        <v>63</v>
      </c>
      <c r="B66">
        <v>58</v>
      </c>
      <c r="C66">
        <v>50</v>
      </c>
      <c r="D66">
        <v>108</v>
      </c>
      <c r="G66" t="s">
        <v>137</v>
      </c>
      <c r="H66">
        <f>100*(+SUM(B83:B101)/SUM(C83:C101))</f>
        <v>88.793103448275872</v>
      </c>
    </row>
    <row r="67" spans="1:9">
      <c r="A67" t="s">
        <v>64</v>
      </c>
      <c r="B67">
        <v>54</v>
      </c>
      <c r="C67">
        <v>39</v>
      </c>
      <c r="D67">
        <v>93</v>
      </c>
    </row>
    <row r="68" spans="1:9">
      <c r="A68" t="s">
        <v>65</v>
      </c>
      <c r="B68">
        <v>92</v>
      </c>
      <c r="C68">
        <v>108</v>
      </c>
      <c r="D68">
        <v>200</v>
      </c>
      <c r="F68" t="s">
        <v>139</v>
      </c>
      <c r="G68" t="s">
        <v>140</v>
      </c>
      <c r="H68">
        <f>100*(+SUM(B3:B52)/SUM(C3:C52))</f>
        <v>97.855196113283554</v>
      </c>
    </row>
    <row r="69" spans="1:9">
      <c r="A69" t="s">
        <v>66</v>
      </c>
      <c r="B69">
        <v>40</v>
      </c>
      <c r="C69">
        <v>38</v>
      </c>
      <c r="D69">
        <v>78</v>
      </c>
      <c r="G69" t="s">
        <v>141</v>
      </c>
      <c r="H69">
        <f>100*(+SUM(B53:B62)/SUM(C53:C62))</f>
        <v>73.267326732673268</v>
      </c>
    </row>
    <row r="70" spans="1:9">
      <c r="A70" t="s">
        <v>67</v>
      </c>
      <c r="B70">
        <v>35</v>
      </c>
      <c r="C70">
        <v>50</v>
      </c>
      <c r="D70">
        <v>85</v>
      </c>
      <c r="G70" t="s">
        <v>142</v>
      </c>
      <c r="H70">
        <f>100*(+SUM(B63:B72)/SUM(C63:C72))</f>
        <v>93.859649122807014</v>
      </c>
    </row>
    <row r="71" spans="1:9">
      <c r="A71" t="s">
        <v>68</v>
      </c>
      <c r="B71">
        <v>53</v>
      </c>
      <c r="C71">
        <v>82</v>
      </c>
      <c r="D71">
        <v>135</v>
      </c>
      <c r="G71" t="s">
        <v>143</v>
      </c>
      <c r="H71">
        <f>100*(+SUM(B73:B82)/SUM(C73:C82))</f>
        <v>112.12121212121211</v>
      </c>
    </row>
    <row r="72" spans="1:9">
      <c r="A72" t="s">
        <v>69</v>
      </c>
      <c r="B72">
        <v>36</v>
      </c>
      <c r="C72">
        <v>37</v>
      </c>
      <c r="D72">
        <v>73</v>
      </c>
      <c r="G72" t="s">
        <v>137</v>
      </c>
      <c r="H72">
        <f>100*(+SUM(B83:B100)/SUM(C83:C100))</f>
        <v>91.34615384615384</v>
      </c>
    </row>
    <row r="73" spans="1:9">
      <c r="A73" t="s">
        <v>70</v>
      </c>
      <c r="B73">
        <v>95</v>
      </c>
      <c r="C73">
        <v>101</v>
      </c>
      <c r="D73">
        <v>196</v>
      </c>
    </row>
    <row r="74" spans="1:9">
      <c r="A74" t="s">
        <v>71</v>
      </c>
      <c r="B74">
        <v>30</v>
      </c>
      <c r="C74">
        <v>15</v>
      </c>
      <c r="D74">
        <v>45</v>
      </c>
      <c r="F74" t="s">
        <v>144</v>
      </c>
    </row>
    <row r="75" spans="1:9">
      <c r="A75" t="s">
        <v>72</v>
      </c>
      <c r="B75">
        <v>38</v>
      </c>
      <c r="C75">
        <v>47</v>
      </c>
      <c r="D75">
        <v>85</v>
      </c>
      <c r="G75" t="s">
        <v>133</v>
      </c>
      <c r="H75">
        <f>100*(+SUM(B63:B100)/SUM(B$29:B100))</f>
        <v>17.592897073331141</v>
      </c>
      <c r="I75">
        <f>100*(+SUM(C63:C100)/SUM(C$29:C$100))</f>
        <v>16.210966681607651</v>
      </c>
    </row>
    <row r="76" spans="1:9">
      <c r="A76" t="s">
        <v>73</v>
      </c>
      <c r="B76">
        <v>32</v>
      </c>
      <c r="C76">
        <v>18</v>
      </c>
      <c r="D76">
        <v>50</v>
      </c>
      <c r="G76" t="s">
        <v>136</v>
      </c>
      <c r="H76">
        <f>100*(+SUM(B73:B100)/SUM(B$29:B$106))</f>
        <v>1.741819957675403</v>
      </c>
      <c r="I76">
        <f>100*(+SUM(C73:C100)/SUM(C$29:C$100))</f>
        <v>5.9913342297923204</v>
      </c>
    </row>
    <row r="77" spans="1:9">
      <c r="A77" t="s">
        <v>74</v>
      </c>
      <c r="B77">
        <v>26</v>
      </c>
      <c r="C77">
        <v>16</v>
      </c>
      <c r="D77">
        <v>42</v>
      </c>
      <c r="G77" t="s">
        <v>137</v>
      </c>
      <c r="H77">
        <f>100*(+SUM(B83:B100)/SUM(B$29:B$106))</f>
        <v>0.38661891583916652</v>
      </c>
      <c r="I77">
        <f>100*(+SUM(C83:C100)/SUM(C$29:C$100))</f>
        <v>1.553862244135664</v>
      </c>
    </row>
    <row r="78" spans="1:9">
      <c r="A78" t="s">
        <v>75</v>
      </c>
      <c r="B78">
        <v>35</v>
      </c>
      <c r="C78">
        <v>29</v>
      </c>
      <c r="D78">
        <v>64</v>
      </c>
    </row>
    <row r="79" spans="1:9">
      <c r="A79" t="s">
        <v>76</v>
      </c>
      <c r="B79">
        <v>28</v>
      </c>
      <c r="C79">
        <v>20</v>
      </c>
      <c r="D79">
        <v>48</v>
      </c>
      <c r="F79" t="s">
        <v>145</v>
      </c>
    </row>
    <row r="80" spans="1:9">
      <c r="A80" t="s">
        <v>77</v>
      </c>
      <c r="B80">
        <v>10</v>
      </c>
      <c r="C80">
        <v>12</v>
      </c>
      <c r="D80">
        <v>22</v>
      </c>
      <c r="F80" t="s">
        <v>146</v>
      </c>
      <c r="G80" t="s">
        <v>147</v>
      </c>
    </row>
    <row r="81" spans="1:7">
      <c r="A81" t="s">
        <v>78</v>
      </c>
      <c r="B81">
        <v>21</v>
      </c>
      <c r="C81">
        <v>27</v>
      </c>
      <c r="D81">
        <v>48</v>
      </c>
      <c r="F81">
        <f>+B63/SUM(B59:B68)</f>
        <v>0.17747858017135862</v>
      </c>
      <c r="G81">
        <f>+C63/SUM(C59:C68)</f>
        <v>0.19928400954653938</v>
      </c>
    </row>
    <row r="82" spans="1:7">
      <c r="A82" t="s">
        <v>79</v>
      </c>
      <c r="B82">
        <v>18</v>
      </c>
      <c r="C82">
        <v>12</v>
      </c>
      <c r="D82">
        <v>30</v>
      </c>
      <c r="E82" t="s">
        <v>148</v>
      </c>
      <c r="F82">
        <f>+SUM(B83:B100)/SUM(B63:B100)</f>
        <v>8.8785046728971959E-2</v>
      </c>
      <c r="G82">
        <f>+SUM(C83:C100)/SUM(C63:C100)</f>
        <v>9.5852534562211988E-2</v>
      </c>
    </row>
    <row r="83" spans="1:7">
      <c r="A83" t="s">
        <v>80</v>
      </c>
      <c r="B83">
        <v>31</v>
      </c>
      <c r="C83">
        <v>28</v>
      </c>
      <c r="D83">
        <v>59</v>
      </c>
    </row>
    <row r="84" spans="1:7">
      <c r="A84" t="s">
        <v>81</v>
      </c>
      <c r="B84">
        <v>5</v>
      </c>
      <c r="C84">
        <v>4</v>
      </c>
      <c r="D84">
        <v>9</v>
      </c>
    </row>
    <row r="85" spans="1:7">
      <c r="A85" t="s">
        <v>82</v>
      </c>
      <c r="B85">
        <v>7</v>
      </c>
      <c r="C85">
        <v>4</v>
      </c>
      <c r="D85">
        <v>11</v>
      </c>
    </row>
    <row r="86" spans="1:7">
      <c r="A86" t="s">
        <v>83</v>
      </c>
      <c r="B86">
        <v>11</v>
      </c>
      <c r="C86">
        <v>7</v>
      </c>
      <c r="D86">
        <v>18</v>
      </c>
    </row>
    <row r="87" spans="1:7">
      <c r="A87" t="s">
        <v>84</v>
      </c>
      <c r="B87">
        <v>7</v>
      </c>
      <c r="C87">
        <v>12</v>
      </c>
      <c r="D87">
        <v>19</v>
      </c>
    </row>
    <row r="88" spans="1:7">
      <c r="A88" t="s">
        <v>85</v>
      </c>
      <c r="B88">
        <v>6</v>
      </c>
      <c r="C88">
        <v>10</v>
      </c>
      <c r="D88">
        <v>16</v>
      </c>
    </row>
    <row r="89" spans="1:7">
      <c r="A89" t="s">
        <v>86</v>
      </c>
      <c r="B89">
        <v>3</v>
      </c>
      <c r="C89">
        <v>4</v>
      </c>
      <c r="D89">
        <v>7</v>
      </c>
    </row>
    <row r="90" spans="1:7">
      <c r="A90" t="s">
        <v>87</v>
      </c>
      <c r="B90">
        <v>2</v>
      </c>
      <c r="C90">
        <v>3</v>
      </c>
      <c r="D90">
        <v>5</v>
      </c>
    </row>
    <row r="91" spans="1:7">
      <c r="A91" t="s">
        <v>88</v>
      </c>
      <c r="B91">
        <v>3</v>
      </c>
      <c r="C91">
        <v>4</v>
      </c>
      <c r="D91">
        <v>7</v>
      </c>
    </row>
    <row r="92" spans="1:7">
      <c r="A92" t="s">
        <v>89</v>
      </c>
      <c r="B92">
        <v>6</v>
      </c>
      <c r="C92">
        <v>5</v>
      </c>
      <c r="D92">
        <v>11</v>
      </c>
    </row>
    <row r="93" spans="1:7">
      <c r="A93" t="s">
        <v>90</v>
      </c>
      <c r="B93">
        <v>7</v>
      </c>
      <c r="C93">
        <v>3</v>
      </c>
      <c r="D93">
        <v>10</v>
      </c>
    </row>
    <row r="94" spans="1:7">
      <c r="A94" t="s">
        <v>91</v>
      </c>
      <c r="B94">
        <v>0</v>
      </c>
      <c r="C94">
        <v>1</v>
      </c>
      <c r="D94">
        <v>1</v>
      </c>
    </row>
    <row r="95" spans="1:7">
      <c r="A95" t="s">
        <v>92</v>
      </c>
      <c r="B95">
        <v>2</v>
      </c>
      <c r="C95">
        <v>4</v>
      </c>
      <c r="D95">
        <v>6</v>
      </c>
    </row>
    <row r="96" spans="1:7">
      <c r="A96" t="s">
        <v>93</v>
      </c>
      <c r="B96">
        <v>0</v>
      </c>
      <c r="C96">
        <v>5</v>
      </c>
      <c r="D96">
        <v>5</v>
      </c>
    </row>
    <row r="97" spans="1:4">
      <c r="A97" t="s">
        <v>94</v>
      </c>
      <c r="B97">
        <v>0</v>
      </c>
      <c r="C97">
        <v>2</v>
      </c>
      <c r="D97">
        <v>2</v>
      </c>
    </row>
    <row r="98" spans="1:4">
      <c r="A98" t="s">
        <v>100</v>
      </c>
      <c r="B98">
        <v>2</v>
      </c>
      <c r="C98">
        <v>5</v>
      </c>
      <c r="D98">
        <v>7</v>
      </c>
    </row>
    <row r="99" spans="1:4">
      <c r="A99" t="s">
        <v>108</v>
      </c>
      <c r="B99">
        <v>2</v>
      </c>
      <c r="C99">
        <v>1</v>
      </c>
      <c r="D99">
        <v>3</v>
      </c>
    </row>
    <row r="100" spans="1:4">
      <c r="A100" t="s">
        <v>101</v>
      </c>
      <c r="B100">
        <v>1</v>
      </c>
      <c r="C100">
        <v>2</v>
      </c>
      <c r="D100">
        <v>3</v>
      </c>
    </row>
    <row r="101" spans="1:4">
      <c r="A101" t="s">
        <v>96</v>
      </c>
      <c r="B101">
        <v>8</v>
      </c>
      <c r="C101">
        <v>12</v>
      </c>
      <c r="D101">
        <v>20</v>
      </c>
    </row>
    <row r="102" spans="1:4">
      <c r="A102" t="s">
        <v>97</v>
      </c>
      <c r="B102">
        <v>18482</v>
      </c>
      <c r="C102">
        <v>19187</v>
      </c>
      <c r="D102">
        <v>37669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52" workbookViewId="0">
      <selection activeCell="J55" sqref="J55"/>
    </sheetView>
  </sheetViews>
  <sheetFormatPr defaultRowHeight="14.4"/>
  <sheetData>
    <row r="1" spans="1:6">
      <c r="A1" t="s">
        <v>116</v>
      </c>
    </row>
    <row r="2" spans="1:6">
      <c r="A2" t="s">
        <v>103</v>
      </c>
      <c r="B2" t="s">
        <v>98</v>
      </c>
      <c r="C2" t="s">
        <v>99</v>
      </c>
    </row>
    <row r="3" spans="1:6">
      <c r="A3">
        <v>0</v>
      </c>
      <c r="B3">
        <v>639</v>
      </c>
      <c r="C3">
        <v>662</v>
      </c>
      <c r="D3" s="1">
        <v>1301</v>
      </c>
      <c r="E3" t="s">
        <v>128</v>
      </c>
      <c r="F3">
        <f>100*(SUM(B21:B42))/SUM(C21:C42)</f>
        <v>91.960661879487986</v>
      </c>
    </row>
    <row r="4" spans="1:6">
      <c r="A4">
        <v>1</v>
      </c>
      <c r="B4">
        <v>563</v>
      </c>
      <c r="C4">
        <v>551</v>
      </c>
      <c r="D4" s="1">
        <v>1114</v>
      </c>
      <c r="E4" t="s">
        <v>129</v>
      </c>
      <c r="F4">
        <f>100*(SUM(B43:B52))/SUM(C43:C52)</f>
        <v>96.785714285714292</v>
      </c>
    </row>
    <row r="5" spans="1:6">
      <c r="A5">
        <v>2</v>
      </c>
      <c r="B5">
        <v>568</v>
      </c>
      <c r="C5">
        <v>570</v>
      </c>
      <c r="D5" s="1">
        <v>1138</v>
      </c>
    </row>
    <row r="6" spans="1:6">
      <c r="A6">
        <v>3</v>
      </c>
      <c r="B6">
        <v>597</v>
      </c>
      <c r="C6">
        <v>590</v>
      </c>
      <c r="D6" s="1">
        <v>1188</v>
      </c>
    </row>
    <row r="7" spans="1:6">
      <c r="A7">
        <v>4</v>
      </c>
      <c r="B7">
        <v>558</v>
      </c>
      <c r="C7">
        <v>541</v>
      </c>
      <c r="D7" s="1">
        <v>1099</v>
      </c>
    </row>
    <row r="8" spans="1:6">
      <c r="A8">
        <v>5</v>
      </c>
      <c r="B8">
        <v>472</v>
      </c>
      <c r="C8">
        <v>464</v>
      </c>
      <c r="D8">
        <v>936</v>
      </c>
    </row>
    <row r="9" spans="1:6">
      <c r="A9">
        <v>6</v>
      </c>
      <c r="B9">
        <v>578</v>
      </c>
      <c r="C9">
        <v>622</v>
      </c>
      <c r="D9" s="1">
        <v>1200</v>
      </c>
    </row>
    <row r="10" spans="1:6">
      <c r="A10">
        <v>7</v>
      </c>
      <c r="B10">
        <v>543</v>
      </c>
      <c r="C10">
        <v>529</v>
      </c>
      <c r="D10" s="1">
        <v>1072</v>
      </c>
    </row>
    <row r="11" spans="1:6">
      <c r="A11">
        <v>8</v>
      </c>
      <c r="B11">
        <v>545</v>
      </c>
      <c r="C11">
        <v>511</v>
      </c>
      <c r="D11" s="1">
        <v>1056</v>
      </c>
    </row>
    <row r="12" spans="1:6">
      <c r="A12">
        <v>9</v>
      </c>
      <c r="B12">
        <v>497</v>
      </c>
      <c r="C12">
        <v>466</v>
      </c>
      <c r="D12">
        <v>963</v>
      </c>
    </row>
    <row r="13" spans="1:6">
      <c r="A13">
        <v>10</v>
      </c>
      <c r="B13">
        <v>590</v>
      </c>
      <c r="C13">
        <v>540</v>
      </c>
      <c r="D13" s="1">
        <v>1130</v>
      </c>
    </row>
    <row r="14" spans="1:6">
      <c r="A14">
        <v>11</v>
      </c>
      <c r="B14">
        <v>462</v>
      </c>
      <c r="C14">
        <v>448</v>
      </c>
      <c r="D14">
        <v>910</v>
      </c>
    </row>
    <row r="15" spans="1:6">
      <c r="A15">
        <v>12</v>
      </c>
      <c r="B15">
        <v>570</v>
      </c>
      <c r="C15">
        <v>514</v>
      </c>
      <c r="D15" s="1">
        <v>1084</v>
      </c>
    </row>
    <row r="16" spans="1:6">
      <c r="A16">
        <v>13</v>
      </c>
      <c r="B16">
        <v>583</v>
      </c>
      <c r="C16">
        <v>504</v>
      </c>
      <c r="D16" s="1">
        <v>1087</v>
      </c>
    </row>
    <row r="17" spans="1:4">
      <c r="A17">
        <v>14</v>
      </c>
      <c r="B17">
        <v>501</v>
      </c>
      <c r="C17">
        <v>512</v>
      </c>
      <c r="D17" s="1">
        <v>1013</v>
      </c>
    </row>
    <row r="18" spans="1:4">
      <c r="A18">
        <v>15</v>
      </c>
      <c r="B18">
        <v>454</v>
      </c>
      <c r="C18">
        <v>373</v>
      </c>
      <c r="D18">
        <v>827</v>
      </c>
    </row>
    <row r="19" spans="1:4">
      <c r="A19">
        <v>16</v>
      </c>
      <c r="B19">
        <v>479</v>
      </c>
      <c r="C19">
        <v>416</v>
      </c>
      <c r="D19">
        <v>895</v>
      </c>
    </row>
    <row r="20" spans="1:4">
      <c r="A20">
        <v>17</v>
      </c>
      <c r="B20">
        <v>344</v>
      </c>
      <c r="C20">
        <v>379</v>
      </c>
      <c r="D20">
        <v>723</v>
      </c>
    </row>
    <row r="21" spans="1:4">
      <c r="A21">
        <v>18</v>
      </c>
      <c r="B21">
        <v>442</v>
      </c>
      <c r="C21">
        <v>453</v>
      </c>
      <c r="D21">
        <v>895</v>
      </c>
    </row>
    <row r="22" spans="1:4">
      <c r="A22">
        <v>19</v>
      </c>
      <c r="B22">
        <v>332</v>
      </c>
      <c r="C22">
        <v>389</v>
      </c>
      <c r="D22">
        <v>721</v>
      </c>
    </row>
    <row r="23" spans="1:4">
      <c r="A23">
        <v>20</v>
      </c>
      <c r="B23">
        <v>467</v>
      </c>
      <c r="C23">
        <v>462</v>
      </c>
      <c r="D23">
        <v>929</v>
      </c>
    </row>
    <row r="24" spans="1:4">
      <c r="A24">
        <v>21</v>
      </c>
      <c r="B24">
        <v>308</v>
      </c>
      <c r="C24">
        <v>321</v>
      </c>
      <c r="D24">
        <v>629</v>
      </c>
    </row>
    <row r="25" spans="1:4">
      <c r="A25">
        <v>22</v>
      </c>
      <c r="B25">
        <v>299</v>
      </c>
      <c r="C25">
        <v>362</v>
      </c>
      <c r="D25">
        <v>661</v>
      </c>
    </row>
    <row r="26" spans="1:4">
      <c r="A26">
        <v>23</v>
      </c>
      <c r="B26">
        <v>339</v>
      </c>
      <c r="C26">
        <v>356</v>
      </c>
      <c r="D26">
        <v>695</v>
      </c>
    </row>
    <row r="27" spans="1:4">
      <c r="A27">
        <v>24</v>
      </c>
      <c r="B27">
        <v>288</v>
      </c>
      <c r="C27">
        <v>369</v>
      </c>
      <c r="D27">
        <v>657</v>
      </c>
    </row>
    <row r="28" spans="1:4">
      <c r="A28">
        <v>25</v>
      </c>
      <c r="B28">
        <v>342</v>
      </c>
      <c r="C28">
        <v>366</v>
      </c>
      <c r="D28">
        <v>708</v>
      </c>
    </row>
    <row r="29" spans="1:4">
      <c r="A29">
        <v>26</v>
      </c>
      <c r="B29">
        <v>255</v>
      </c>
      <c r="C29">
        <v>275</v>
      </c>
      <c r="D29">
        <v>530</v>
      </c>
    </row>
    <row r="30" spans="1:4">
      <c r="A30">
        <v>27</v>
      </c>
      <c r="B30">
        <v>269</v>
      </c>
      <c r="C30">
        <v>285</v>
      </c>
      <c r="D30">
        <v>554</v>
      </c>
    </row>
    <row r="31" spans="1:4">
      <c r="A31">
        <v>28</v>
      </c>
      <c r="B31">
        <v>299</v>
      </c>
      <c r="C31">
        <v>333</v>
      </c>
      <c r="D31">
        <v>632</v>
      </c>
    </row>
    <row r="32" spans="1:4">
      <c r="A32">
        <v>29</v>
      </c>
      <c r="B32">
        <v>207</v>
      </c>
      <c r="C32">
        <v>280</v>
      </c>
      <c r="D32">
        <v>487</v>
      </c>
    </row>
    <row r="33" spans="1:4">
      <c r="A33">
        <v>30</v>
      </c>
      <c r="B33">
        <v>358</v>
      </c>
      <c r="C33">
        <v>357</v>
      </c>
      <c r="D33">
        <v>715</v>
      </c>
    </row>
    <row r="34" spans="1:4">
      <c r="A34">
        <v>31</v>
      </c>
      <c r="B34">
        <v>164</v>
      </c>
      <c r="C34">
        <v>198</v>
      </c>
      <c r="D34">
        <v>362</v>
      </c>
    </row>
    <row r="35" spans="1:4">
      <c r="A35">
        <v>32</v>
      </c>
      <c r="B35">
        <v>248</v>
      </c>
      <c r="C35">
        <v>227</v>
      </c>
      <c r="D35">
        <v>475</v>
      </c>
    </row>
    <row r="36" spans="1:4">
      <c r="A36">
        <v>33</v>
      </c>
      <c r="B36">
        <v>197</v>
      </c>
      <c r="C36">
        <v>241</v>
      </c>
      <c r="D36">
        <v>438</v>
      </c>
    </row>
    <row r="37" spans="1:4">
      <c r="A37">
        <v>34</v>
      </c>
      <c r="B37">
        <v>171</v>
      </c>
      <c r="C37">
        <v>204</v>
      </c>
      <c r="D37">
        <v>375</v>
      </c>
    </row>
    <row r="38" spans="1:4">
      <c r="A38">
        <v>35</v>
      </c>
      <c r="B38">
        <v>267</v>
      </c>
      <c r="C38">
        <v>268</v>
      </c>
      <c r="D38">
        <v>535</v>
      </c>
    </row>
    <row r="39" spans="1:4">
      <c r="A39">
        <v>36</v>
      </c>
      <c r="B39">
        <v>172</v>
      </c>
      <c r="C39">
        <v>161</v>
      </c>
      <c r="D39">
        <v>333</v>
      </c>
    </row>
    <row r="40" spans="1:4">
      <c r="A40">
        <v>37</v>
      </c>
      <c r="B40">
        <v>158</v>
      </c>
      <c r="C40">
        <v>174</v>
      </c>
      <c r="D40">
        <v>332</v>
      </c>
    </row>
    <row r="41" spans="1:4">
      <c r="A41">
        <v>38</v>
      </c>
      <c r="B41">
        <v>152</v>
      </c>
      <c r="C41">
        <v>178</v>
      </c>
      <c r="D41">
        <v>330</v>
      </c>
    </row>
    <row r="42" spans="1:4">
      <c r="A42">
        <v>39</v>
      </c>
      <c r="B42">
        <v>157</v>
      </c>
      <c r="C42">
        <v>147</v>
      </c>
      <c r="D42">
        <v>304</v>
      </c>
    </row>
    <row r="43" spans="1:4">
      <c r="A43">
        <v>40</v>
      </c>
      <c r="B43">
        <v>271</v>
      </c>
      <c r="C43">
        <v>259</v>
      </c>
      <c r="D43">
        <v>530</v>
      </c>
    </row>
    <row r="44" spans="1:4">
      <c r="A44">
        <v>41</v>
      </c>
      <c r="B44">
        <v>113</v>
      </c>
      <c r="C44">
        <v>132</v>
      </c>
      <c r="D44">
        <v>245</v>
      </c>
    </row>
    <row r="45" spans="1:4">
      <c r="A45">
        <v>42</v>
      </c>
      <c r="B45">
        <v>136</v>
      </c>
      <c r="C45">
        <v>145</v>
      </c>
      <c r="D45">
        <v>281</v>
      </c>
    </row>
    <row r="46" spans="1:4">
      <c r="A46">
        <v>43</v>
      </c>
      <c r="B46">
        <v>139</v>
      </c>
      <c r="C46">
        <v>162</v>
      </c>
      <c r="D46">
        <v>301</v>
      </c>
    </row>
    <row r="47" spans="1:4">
      <c r="A47">
        <v>44</v>
      </c>
      <c r="B47">
        <v>125</v>
      </c>
      <c r="C47">
        <v>142</v>
      </c>
      <c r="D47">
        <v>267</v>
      </c>
    </row>
    <row r="48" spans="1:4">
      <c r="A48">
        <v>45</v>
      </c>
      <c r="B48">
        <v>195</v>
      </c>
      <c r="C48">
        <v>182</v>
      </c>
      <c r="D48">
        <v>377</v>
      </c>
    </row>
    <row r="49" spans="1:10">
      <c r="A49">
        <v>46</v>
      </c>
      <c r="B49">
        <v>104</v>
      </c>
      <c r="C49">
        <v>100</v>
      </c>
      <c r="D49">
        <v>204</v>
      </c>
    </row>
    <row r="50" spans="1:10">
      <c r="A50">
        <v>47</v>
      </c>
      <c r="B50">
        <v>84</v>
      </c>
      <c r="C50">
        <v>99</v>
      </c>
      <c r="D50">
        <v>183</v>
      </c>
    </row>
    <row r="51" spans="1:10">
      <c r="A51">
        <v>48</v>
      </c>
      <c r="B51">
        <v>94</v>
      </c>
      <c r="C51">
        <v>93</v>
      </c>
      <c r="D51">
        <v>187</v>
      </c>
    </row>
    <row r="52" spans="1:10">
      <c r="A52">
        <v>49</v>
      </c>
      <c r="B52">
        <v>94</v>
      </c>
      <c r="C52">
        <v>86</v>
      </c>
      <c r="D52">
        <v>180</v>
      </c>
    </row>
    <row r="53" spans="1:10">
      <c r="A53">
        <v>50</v>
      </c>
      <c r="B53">
        <v>163</v>
      </c>
      <c r="C53">
        <v>153</v>
      </c>
      <c r="D53">
        <v>316</v>
      </c>
      <c r="F53" t="s">
        <v>130</v>
      </c>
      <c r="G53" s="2" t="s">
        <v>131</v>
      </c>
      <c r="H53">
        <f>500*(B28+B33+B38+B43+B48+B53+B58+B63)/SUM(B26:B65)</f>
        <v>139.75535168195719</v>
      </c>
      <c r="I53">
        <f>500*(C28+C33+C38+C43+C48+C53+C58+C63)/SUM(C26:C65)</f>
        <v>131.17086356522975</v>
      </c>
      <c r="J53">
        <f>500*(D28+D33+D38+D43+D48+D53+D58+D63)/SUM(D26:D65)</f>
        <v>135.30842361264646</v>
      </c>
    </row>
    <row r="54" spans="1:10">
      <c r="A54">
        <v>51</v>
      </c>
      <c r="B54">
        <v>87</v>
      </c>
      <c r="C54">
        <v>128</v>
      </c>
      <c r="D54">
        <v>215</v>
      </c>
      <c r="G54" t="s">
        <v>132</v>
      </c>
      <c r="H54">
        <f>500*(B53+B59+B63+B68+B73+B78+B83+B88+B93)/SUM(B53:B100)</f>
        <v>170.69892473118279</v>
      </c>
      <c r="I54">
        <f>500*(C53+C59+C63+C68+C73+C78+C83+C88+C93)/SUM(C53:C100)</f>
        <v>170.73804573804574</v>
      </c>
      <c r="J54">
        <f>500*(D53+D59+D63+D68+D73+D78+D83+D88+D93)/SUM(D53:D100)</f>
        <v>170.71881606765328</v>
      </c>
    </row>
    <row r="55" spans="1:10">
      <c r="A55">
        <v>52</v>
      </c>
      <c r="B55">
        <v>78</v>
      </c>
      <c r="C55">
        <v>103</v>
      </c>
      <c r="D55">
        <v>181</v>
      </c>
      <c r="G55" t="s">
        <v>133</v>
      </c>
      <c r="H55">
        <f>500*(B63+B68+B73+B78+B83+B88+B93)/SUM(B63:B100)</f>
        <v>198.21240799158781</v>
      </c>
      <c r="I55">
        <f>500*(C63+C68+C73+C78+C83+C88+C93)/SUM(C63:C100)</f>
        <v>219.65628356605799</v>
      </c>
      <c r="J55">
        <f>500*(D63+D68+D73+D78+D83+D88+D93)/SUM(D63:D100)</f>
        <v>208.82040382571734</v>
      </c>
    </row>
    <row r="56" spans="1:10">
      <c r="A56">
        <v>53</v>
      </c>
      <c r="B56">
        <v>101</v>
      </c>
      <c r="C56">
        <v>119</v>
      </c>
      <c r="D56">
        <v>220</v>
      </c>
    </row>
    <row r="57" spans="1:10">
      <c r="A57">
        <v>54</v>
      </c>
      <c r="B57">
        <v>96</v>
      </c>
      <c r="C57">
        <v>92</v>
      </c>
      <c r="D57">
        <v>188</v>
      </c>
      <c r="F57" t="s">
        <v>134</v>
      </c>
    </row>
    <row r="58" spans="1:10">
      <c r="A58">
        <v>55</v>
      </c>
      <c r="B58">
        <v>92</v>
      </c>
      <c r="C58">
        <v>124</v>
      </c>
      <c r="D58">
        <v>216</v>
      </c>
      <c r="G58" t="s">
        <v>135</v>
      </c>
      <c r="H58">
        <f>100*(+SUM(B53:B99)/B102)</f>
        <v>9.9324975891996132</v>
      </c>
      <c r="I58">
        <f>100*(+SUM(C53:C99)/C102)</f>
        <v>10.149442889581243</v>
      </c>
      <c r="J58">
        <f>100*(+SUM(D53:D99)/D102)</f>
        <v>10.041484948409744</v>
      </c>
    </row>
    <row r="59" spans="1:10">
      <c r="A59">
        <v>56</v>
      </c>
      <c r="B59">
        <v>95</v>
      </c>
      <c r="C59">
        <v>95</v>
      </c>
      <c r="D59">
        <v>190</v>
      </c>
      <c r="G59" t="s">
        <v>133</v>
      </c>
      <c r="H59">
        <f>100*(+SUM(B63:B99)/B102)</f>
        <v>5.0626808100289296</v>
      </c>
      <c r="I59">
        <f>100*(+SUM(C63:C99)/C102)</f>
        <v>4.905740085546813</v>
      </c>
      <c r="J59">
        <f>100*(+SUM(D63:D99)/D102)</f>
        <v>4.9835123922986915</v>
      </c>
    </row>
    <row r="60" spans="1:10">
      <c r="A60">
        <v>57</v>
      </c>
      <c r="B60">
        <v>74</v>
      </c>
      <c r="C60">
        <v>68</v>
      </c>
      <c r="D60">
        <v>142</v>
      </c>
      <c r="G60" t="s">
        <v>136</v>
      </c>
      <c r="H60">
        <f>100*(+SUM(B73:B99)/B102)</f>
        <v>2.2500803600128574</v>
      </c>
      <c r="I60">
        <f>100*(+SUM(C73:C99)/C102)</f>
        <v>2.2654063473623065</v>
      </c>
      <c r="J60">
        <f>100*(+SUM(D73:D99)/D102)</f>
        <v>2.2577385384533559</v>
      </c>
    </row>
    <row r="61" spans="1:10">
      <c r="A61">
        <v>58</v>
      </c>
      <c r="B61">
        <v>77</v>
      </c>
      <c r="C61">
        <v>62</v>
      </c>
      <c r="D61">
        <v>139</v>
      </c>
      <c r="G61" t="s">
        <v>137</v>
      </c>
      <c r="H61">
        <f>100*(+SUM(B83:B99)/B102)</f>
        <v>0.69645344476588444</v>
      </c>
      <c r="I61">
        <f>100*(+SUM(C83:C99)/C102)</f>
        <v>0.71289010930981667</v>
      </c>
      <c r="J61">
        <f>100*(+SUM(D83:D99)/D102)</f>
        <v>0.70471226465269654</v>
      </c>
    </row>
    <row r="62" spans="1:10">
      <c r="A62">
        <v>59</v>
      </c>
      <c r="B62">
        <v>46</v>
      </c>
      <c r="C62">
        <v>49</v>
      </c>
      <c r="D62">
        <v>95</v>
      </c>
    </row>
    <row r="63" spans="1:10">
      <c r="A63">
        <v>60</v>
      </c>
      <c r="B63">
        <v>140</v>
      </c>
      <c r="C63">
        <v>135</v>
      </c>
      <c r="D63">
        <v>275</v>
      </c>
      <c r="F63" t="s">
        <v>138</v>
      </c>
      <c r="G63" t="s">
        <v>135</v>
      </c>
      <c r="H63">
        <f>100*(+SUM(B53:B101)/SUM(C53:C101))</f>
        <v>96.802475502836515</v>
      </c>
    </row>
    <row r="64" spans="1:10">
      <c r="A64">
        <v>61</v>
      </c>
      <c r="B64">
        <v>52</v>
      </c>
      <c r="C64">
        <v>40</v>
      </c>
      <c r="D64">
        <v>92</v>
      </c>
      <c r="G64" t="s">
        <v>133</v>
      </c>
      <c r="H64">
        <f>100*(+SUM(B63:B101)/SUM(C63:C101))</f>
        <v>102.32558139534885</v>
      </c>
    </row>
    <row r="65" spans="1:9">
      <c r="A65">
        <v>62</v>
      </c>
      <c r="B65">
        <v>41</v>
      </c>
      <c r="C65">
        <v>42</v>
      </c>
      <c r="D65">
        <v>83</v>
      </c>
      <c r="G65" t="s">
        <v>136</v>
      </c>
      <c r="H65">
        <f>100*(+SUM(B73:B101)/SUM(C73:C101))</f>
        <v>99.327354260089677</v>
      </c>
    </row>
    <row r="66" spans="1:9">
      <c r="A66">
        <v>63</v>
      </c>
      <c r="B66">
        <v>47</v>
      </c>
      <c r="C66">
        <v>43</v>
      </c>
      <c r="D66">
        <v>90</v>
      </c>
      <c r="G66" t="s">
        <v>137</v>
      </c>
      <c r="H66">
        <f>100*(+SUM(B83:B101)/SUM(C83:C101))</f>
        <v>100.6578947368421</v>
      </c>
    </row>
    <row r="67" spans="1:9">
      <c r="A67">
        <v>64</v>
      </c>
      <c r="B67">
        <v>45</v>
      </c>
      <c r="C67">
        <v>45</v>
      </c>
      <c r="D67">
        <v>90</v>
      </c>
    </row>
    <row r="68" spans="1:9">
      <c r="A68">
        <v>65</v>
      </c>
      <c r="B68">
        <v>59</v>
      </c>
      <c r="C68">
        <v>69</v>
      </c>
      <c r="D68">
        <v>128</v>
      </c>
      <c r="F68" t="s">
        <v>139</v>
      </c>
      <c r="G68" t="s">
        <v>140</v>
      </c>
      <c r="H68">
        <f>100*(+SUM(B3:B52)/SUM(C3:C52))</f>
        <v>98.770443581597831</v>
      </c>
    </row>
    <row r="69" spans="1:9">
      <c r="A69">
        <v>66</v>
      </c>
      <c r="B69">
        <v>24</v>
      </c>
      <c r="C69">
        <v>18</v>
      </c>
      <c r="D69">
        <v>42</v>
      </c>
      <c r="G69" t="s">
        <v>141</v>
      </c>
      <c r="H69">
        <f>100*(+SUM(B53:B62)/SUM(C53:C62))</f>
        <v>91.540785498489427</v>
      </c>
    </row>
    <row r="70" spans="1:9">
      <c r="A70">
        <v>67</v>
      </c>
      <c r="B70">
        <v>34</v>
      </c>
      <c r="C70">
        <v>27</v>
      </c>
      <c r="D70">
        <v>61</v>
      </c>
      <c r="G70" t="s">
        <v>142</v>
      </c>
      <c r="H70">
        <f>100*(+SUM(B63:B72)/SUM(C63:C72))</f>
        <v>105</v>
      </c>
    </row>
    <row r="71" spans="1:9">
      <c r="A71">
        <v>68</v>
      </c>
      <c r="B71">
        <v>54</v>
      </c>
      <c r="C71">
        <v>51</v>
      </c>
      <c r="D71">
        <v>105</v>
      </c>
      <c r="G71" t="s">
        <v>143</v>
      </c>
      <c r="H71">
        <f>100*(+SUM(B73:B82)/SUM(C73:C82))</f>
        <v>98.639455782312922</v>
      </c>
    </row>
    <row r="72" spans="1:9">
      <c r="A72">
        <v>69</v>
      </c>
      <c r="B72">
        <v>29</v>
      </c>
      <c r="C72">
        <v>30</v>
      </c>
      <c r="D72">
        <v>59</v>
      </c>
      <c r="G72" t="s">
        <v>137</v>
      </c>
      <c r="H72">
        <f>100*(+SUM(B83:B100)/SUM(C83:C100))</f>
        <v>99.270072992700733</v>
      </c>
    </row>
    <row r="73" spans="1:9">
      <c r="A73">
        <v>70</v>
      </c>
      <c r="B73">
        <v>88</v>
      </c>
      <c r="C73">
        <v>84</v>
      </c>
      <c r="D73">
        <v>172</v>
      </c>
    </row>
    <row r="74" spans="1:9">
      <c r="A74">
        <v>71</v>
      </c>
      <c r="B74">
        <v>28</v>
      </c>
      <c r="C74">
        <v>30</v>
      </c>
      <c r="D74">
        <v>58</v>
      </c>
      <c r="F74" t="s">
        <v>144</v>
      </c>
    </row>
    <row r="75" spans="1:9">
      <c r="A75">
        <v>72</v>
      </c>
      <c r="B75">
        <v>27</v>
      </c>
      <c r="C75">
        <v>20</v>
      </c>
      <c r="D75">
        <v>47</v>
      </c>
      <c r="G75" t="s">
        <v>133</v>
      </c>
      <c r="H75">
        <f>100*(+SUM(B63:B100)/SUM(B$29:B100))</f>
        <v>15.12164096040706</v>
      </c>
      <c r="I75">
        <f>100*(+SUM(C63:C100)/SUM(C$29:C$100))</f>
        <v>13.995790739627179</v>
      </c>
    </row>
    <row r="76" spans="1:9">
      <c r="A76">
        <v>73</v>
      </c>
      <c r="B76">
        <v>23</v>
      </c>
      <c r="C76">
        <v>42</v>
      </c>
      <c r="D76">
        <v>65</v>
      </c>
      <c r="G76" t="s">
        <v>136</v>
      </c>
      <c r="H76">
        <f>100*(+SUM(B73:B100)/SUM(B$29:B$106))</f>
        <v>1.7059106198942815</v>
      </c>
      <c r="I76">
        <f>100*(+SUM(C73:C100)/SUM(C$29:C$100))</f>
        <v>6.479254359591101</v>
      </c>
    </row>
    <row r="77" spans="1:9">
      <c r="A77">
        <v>74</v>
      </c>
      <c r="B77">
        <v>17</v>
      </c>
      <c r="C77">
        <v>20</v>
      </c>
      <c r="D77">
        <v>37</v>
      </c>
      <c r="G77" t="s">
        <v>137</v>
      </c>
      <c r="H77">
        <f>100*(+SUM(B83:B100)/SUM(B$29:B$106))</f>
        <v>0.54460996315873778</v>
      </c>
      <c r="I77">
        <f>100*(+SUM(C83:C100)/SUM(C$29:C$100))</f>
        <v>2.0595309681298857</v>
      </c>
    </row>
    <row r="78" spans="1:9">
      <c r="A78">
        <v>75</v>
      </c>
      <c r="B78">
        <v>35</v>
      </c>
      <c r="C78">
        <v>44</v>
      </c>
      <c r="D78">
        <v>79</v>
      </c>
    </row>
    <row r="79" spans="1:9">
      <c r="A79">
        <v>76</v>
      </c>
      <c r="B79">
        <v>17</v>
      </c>
      <c r="C79">
        <v>16</v>
      </c>
      <c r="D79">
        <v>33</v>
      </c>
      <c r="F79" t="s">
        <v>145</v>
      </c>
    </row>
    <row r="80" spans="1:9">
      <c r="A80">
        <v>77</v>
      </c>
      <c r="B80">
        <v>18</v>
      </c>
      <c r="C80">
        <v>9</v>
      </c>
      <c r="D80">
        <v>27</v>
      </c>
      <c r="F80" t="s">
        <v>146</v>
      </c>
      <c r="G80" t="s">
        <v>147</v>
      </c>
    </row>
    <row r="81" spans="1:7">
      <c r="A81">
        <v>78</v>
      </c>
      <c r="B81">
        <v>21</v>
      </c>
      <c r="C81">
        <v>19</v>
      </c>
      <c r="D81">
        <v>40</v>
      </c>
      <c r="F81">
        <f>+B63/SUM(B59:B68)</f>
        <v>0.20710059171597633</v>
      </c>
      <c r="G81">
        <f>+C63/SUM(C59:C68)</f>
        <v>0.20833333333333334</v>
      </c>
    </row>
    <row r="82" spans="1:7">
      <c r="A82">
        <v>79</v>
      </c>
      <c r="B82">
        <v>16</v>
      </c>
      <c r="C82">
        <v>10</v>
      </c>
      <c r="D82">
        <v>26</v>
      </c>
      <c r="E82" t="s">
        <v>148</v>
      </c>
      <c r="F82">
        <f>+SUM(B83:B100)/SUM(B63:B100)</f>
        <v>0.14300736067297581</v>
      </c>
      <c r="G82">
        <f>+SUM(C83:C100)/SUM(C63:C100)</f>
        <v>0.14715359828141783</v>
      </c>
    </row>
    <row r="83" spans="1:7">
      <c r="A83">
        <v>80</v>
      </c>
      <c r="B83">
        <v>37</v>
      </c>
      <c r="C83">
        <v>47</v>
      </c>
      <c r="D83">
        <v>84</v>
      </c>
    </row>
    <row r="84" spans="1:7">
      <c r="A84">
        <v>81</v>
      </c>
      <c r="B84">
        <v>19</v>
      </c>
      <c r="C84">
        <v>8</v>
      </c>
      <c r="D84">
        <v>27</v>
      </c>
    </row>
    <row r="85" spans="1:7">
      <c r="A85">
        <v>82</v>
      </c>
      <c r="B85">
        <v>7</v>
      </c>
      <c r="C85">
        <v>13</v>
      </c>
      <c r="D85">
        <v>20</v>
      </c>
    </row>
    <row r="86" spans="1:7">
      <c r="A86">
        <v>83</v>
      </c>
      <c r="B86">
        <v>12</v>
      </c>
      <c r="C86">
        <v>9</v>
      </c>
      <c r="D86">
        <v>21</v>
      </c>
    </row>
    <row r="87" spans="1:7">
      <c r="A87">
        <v>84</v>
      </c>
      <c r="B87">
        <v>5</v>
      </c>
      <c r="C87">
        <v>4</v>
      </c>
      <c r="D87">
        <v>9</v>
      </c>
    </row>
    <row r="88" spans="1:7">
      <c r="A88">
        <v>85</v>
      </c>
      <c r="B88">
        <v>7</v>
      </c>
      <c r="C88">
        <v>17</v>
      </c>
      <c r="D88">
        <v>24</v>
      </c>
    </row>
    <row r="89" spans="1:7">
      <c r="A89">
        <v>86</v>
      </c>
      <c r="B89">
        <v>5</v>
      </c>
      <c r="C89">
        <v>1</v>
      </c>
      <c r="D89">
        <v>6</v>
      </c>
    </row>
    <row r="90" spans="1:7">
      <c r="A90">
        <v>87</v>
      </c>
      <c r="B90">
        <v>2</v>
      </c>
      <c r="C90">
        <v>3</v>
      </c>
      <c r="D90">
        <v>5</v>
      </c>
    </row>
    <row r="91" spans="1:7">
      <c r="A91">
        <v>88</v>
      </c>
      <c r="B91">
        <v>2</v>
      </c>
      <c r="C91">
        <v>4</v>
      </c>
      <c r="D91">
        <v>6</v>
      </c>
    </row>
    <row r="92" spans="1:7">
      <c r="A92">
        <v>89</v>
      </c>
      <c r="B92">
        <v>7</v>
      </c>
      <c r="C92">
        <v>6</v>
      </c>
      <c r="D92">
        <v>13</v>
      </c>
    </row>
    <row r="93" spans="1:7">
      <c r="A93">
        <v>90</v>
      </c>
      <c r="B93">
        <v>11</v>
      </c>
      <c r="C93">
        <v>13</v>
      </c>
      <c r="D93">
        <v>24</v>
      </c>
    </row>
    <row r="94" spans="1:7">
      <c r="A94">
        <v>91</v>
      </c>
      <c r="B94">
        <v>5</v>
      </c>
      <c r="C94">
        <v>3</v>
      </c>
      <c r="D94">
        <v>8</v>
      </c>
    </row>
    <row r="95" spans="1:7">
      <c r="A95">
        <v>92</v>
      </c>
      <c r="B95">
        <v>1</v>
      </c>
      <c r="C95">
        <v>1</v>
      </c>
      <c r="D95">
        <v>2</v>
      </c>
    </row>
    <row r="96" spans="1:7">
      <c r="A96">
        <v>93</v>
      </c>
      <c r="B96">
        <v>2</v>
      </c>
      <c r="C96">
        <v>2</v>
      </c>
      <c r="D96">
        <v>4</v>
      </c>
    </row>
    <row r="97" spans="1:4">
      <c r="A97">
        <v>94</v>
      </c>
      <c r="B97">
        <v>2</v>
      </c>
      <c r="C97">
        <v>1</v>
      </c>
      <c r="D97">
        <v>3</v>
      </c>
    </row>
    <row r="98" spans="1:4">
      <c r="A98">
        <v>95</v>
      </c>
      <c r="B98">
        <v>5</v>
      </c>
      <c r="C98">
        <v>3</v>
      </c>
      <c r="D98">
        <v>8</v>
      </c>
    </row>
    <row r="99" spans="1:4">
      <c r="A99">
        <v>96</v>
      </c>
      <c r="B99">
        <v>1</v>
      </c>
      <c r="C99">
        <v>0</v>
      </c>
      <c r="D99">
        <v>1</v>
      </c>
    </row>
    <row r="100" spans="1:4">
      <c r="A100" t="s">
        <v>101</v>
      </c>
      <c r="B100">
        <v>6</v>
      </c>
      <c r="C100">
        <v>2</v>
      </c>
      <c r="D100">
        <v>8</v>
      </c>
    </row>
    <row r="101" spans="1:4">
      <c r="A101" t="s">
        <v>96</v>
      </c>
      <c r="B101">
        <v>17</v>
      </c>
      <c r="C101">
        <v>15</v>
      </c>
      <c r="D101">
        <v>32</v>
      </c>
    </row>
    <row r="102" spans="1:4">
      <c r="A102" t="s">
        <v>150</v>
      </c>
      <c r="B102">
        <f>SUM(B3:B101)</f>
        <v>18666</v>
      </c>
      <c r="C102">
        <f>SUM(C3:C101)</f>
        <v>18937</v>
      </c>
      <c r="D102">
        <f>SUM(D3:D101)</f>
        <v>37604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881"/>
  <sheetViews>
    <sheetView topLeftCell="A55" workbookViewId="0">
      <selection activeCell="M61" sqref="M61"/>
    </sheetView>
  </sheetViews>
  <sheetFormatPr defaultRowHeight="14.4"/>
  <cols>
    <col min="1" max="14" width="8.88671875" style="4"/>
    <col min="15" max="15" width="10.109375" style="4" bestFit="1" customWidth="1"/>
    <col min="16" max="16" width="11.5546875" style="4" customWidth="1"/>
    <col min="17" max="17" width="11.44140625" style="4" customWidth="1"/>
    <col min="18" max="16384" width="8.88671875" style="4"/>
  </cols>
  <sheetData>
    <row r="2" spans="1:19">
      <c r="A2" s="4" t="s">
        <v>273</v>
      </c>
    </row>
    <row r="4" spans="1:19">
      <c r="A4" s="4" t="s">
        <v>270</v>
      </c>
      <c r="B4" s="4" t="s">
        <v>269</v>
      </c>
    </row>
    <row r="5" spans="1:19" ht="15" customHeight="1">
      <c r="A5" s="4" t="s">
        <v>280</v>
      </c>
      <c r="B5" s="4" t="s">
        <v>281</v>
      </c>
      <c r="C5" s="13" t="s">
        <v>266</v>
      </c>
      <c r="D5" s="13"/>
      <c r="E5" s="13"/>
      <c r="F5" s="13"/>
      <c r="G5" s="13"/>
    </row>
    <row r="6" spans="1:19" ht="15" thickBot="1">
      <c r="C6" s="7" t="s">
        <v>262</v>
      </c>
      <c r="D6" s="7"/>
      <c r="E6" s="7"/>
      <c r="F6" s="7"/>
      <c r="G6" s="7"/>
    </row>
    <row r="7" spans="1:19" ht="15.75" customHeight="1" thickTop="1">
      <c r="C7" s="98"/>
      <c r="D7" s="97"/>
      <c r="E7" s="96" t="s">
        <v>261</v>
      </c>
      <c r="F7" s="95"/>
      <c r="G7" s="94" t="s">
        <v>97</v>
      </c>
    </row>
    <row r="8" spans="1:19" ht="15" thickBot="1">
      <c r="C8" s="82"/>
      <c r="D8" s="81"/>
      <c r="E8" s="80" t="s">
        <v>105</v>
      </c>
      <c r="F8" s="79" t="s">
        <v>106</v>
      </c>
      <c r="G8" s="78"/>
      <c r="N8" s="4" t="s">
        <v>282</v>
      </c>
    </row>
    <row r="9" spans="1:19" ht="15.75" customHeight="1" thickTop="1">
      <c r="C9" s="64" t="s">
        <v>255</v>
      </c>
      <c r="D9" s="63" t="s">
        <v>0</v>
      </c>
      <c r="E9" s="62">
        <v>695</v>
      </c>
      <c r="F9" s="61">
        <v>619</v>
      </c>
      <c r="G9" s="60">
        <v>1314</v>
      </c>
      <c r="H9" s="4" t="s">
        <v>128</v>
      </c>
      <c r="I9" s="4">
        <f>100*(SUM(E27:E48))/SUM(F27:F48)</f>
        <v>86.53694035753837</v>
      </c>
      <c r="O9" s="105">
        <v>555876</v>
      </c>
      <c r="P9" s="105">
        <v>540722</v>
      </c>
      <c r="Q9" s="105">
        <v>1096598</v>
      </c>
      <c r="R9" s="4" t="s">
        <v>128</v>
      </c>
      <c r="S9" s="4">
        <f>100*(SUM(O27:O48))/SUM(P27:P48)</f>
        <v>93.646050634391344</v>
      </c>
    </row>
    <row r="10" spans="1:19">
      <c r="C10" s="44"/>
      <c r="D10" s="45" t="s">
        <v>1</v>
      </c>
      <c r="E10" s="42">
        <v>590</v>
      </c>
      <c r="F10" s="41">
        <v>557</v>
      </c>
      <c r="G10" s="40">
        <v>1147</v>
      </c>
      <c r="H10" s="4" t="s">
        <v>129</v>
      </c>
      <c r="I10" s="4">
        <f>100*(SUM(E49:E58))/SUM(F49:F58)</f>
        <v>94.050033806626104</v>
      </c>
      <c r="O10" s="105">
        <v>383031</v>
      </c>
      <c r="P10" s="105">
        <v>373480</v>
      </c>
      <c r="Q10" s="105">
        <v>756511</v>
      </c>
      <c r="R10" s="4" t="s">
        <v>129</v>
      </c>
      <c r="S10" s="4">
        <f>100*(SUM(O49:O58))/SUM(P49:P58)</f>
        <v>100.03921040710446</v>
      </c>
    </row>
    <row r="11" spans="1:19">
      <c r="C11" s="44"/>
      <c r="D11" s="45" t="s">
        <v>2</v>
      </c>
      <c r="E11" s="42">
        <v>646</v>
      </c>
      <c r="F11" s="41">
        <v>608</v>
      </c>
      <c r="G11" s="40">
        <v>1254</v>
      </c>
      <c r="O11" s="105">
        <v>443325</v>
      </c>
      <c r="P11" s="105">
        <v>436227</v>
      </c>
      <c r="Q11" s="105">
        <v>879552</v>
      </c>
    </row>
    <row r="12" spans="1:19">
      <c r="C12" s="44"/>
      <c r="D12" s="45" t="s">
        <v>3</v>
      </c>
      <c r="E12" s="42">
        <v>610</v>
      </c>
      <c r="F12" s="41">
        <v>621</v>
      </c>
      <c r="G12" s="40">
        <v>1231</v>
      </c>
      <c r="O12" s="105">
        <v>451109</v>
      </c>
      <c r="P12" s="105">
        <v>446384</v>
      </c>
      <c r="Q12" s="105">
        <v>897493</v>
      </c>
    </row>
    <row r="13" spans="1:19">
      <c r="C13" s="44"/>
      <c r="D13" s="45" t="s">
        <v>4</v>
      </c>
      <c r="E13" s="42">
        <v>639</v>
      </c>
      <c r="F13" s="41">
        <v>606</v>
      </c>
      <c r="G13" s="40">
        <v>1245</v>
      </c>
      <c r="O13" s="105">
        <v>458595</v>
      </c>
      <c r="P13" s="105">
        <v>446153</v>
      </c>
      <c r="Q13" s="105">
        <v>904748</v>
      </c>
    </row>
    <row r="14" spans="1:19">
      <c r="C14" s="44"/>
      <c r="D14" s="45" t="s">
        <v>5</v>
      </c>
      <c r="E14" s="42">
        <v>534</v>
      </c>
      <c r="F14" s="41">
        <v>506</v>
      </c>
      <c r="G14" s="40">
        <v>1040</v>
      </c>
      <c r="O14" s="105">
        <v>389416</v>
      </c>
      <c r="P14" s="105">
        <v>376714</v>
      </c>
      <c r="Q14" s="105">
        <v>766130</v>
      </c>
    </row>
    <row r="15" spans="1:19">
      <c r="C15" s="44"/>
      <c r="D15" s="45" t="s">
        <v>6</v>
      </c>
      <c r="E15" s="42">
        <v>695</v>
      </c>
      <c r="F15" s="41">
        <v>660</v>
      </c>
      <c r="G15" s="40">
        <v>1355</v>
      </c>
      <c r="O15" s="105">
        <v>391682</v>
      </c>
      <c r="P15" s="105">
        <v>388188</v>
      </c>
      <c r="Q15" s="105">
        <v>779870</v>
      </c>
    </row>
    <row r="16" spans="1:19">
      <c r="C16" s="44"/>
      <c r="D16" s="45" t="s">
        <v>7</v>
      </c>
      <c r="E16" s="42">
        <v>544</v>
      </c>
      <c r="F16" s="41">
        <v>481</v>
      </c>
      <c r="G16" s="40">
        <v>1025</v>
      </c>
      <c r="O16" s="105">
        <v>401992</v>
      </c>
      <c r="P16" s="105">
        <v>390690</v>
      </c>
      <c r="Q16" s="105">
        <v>792682</v>
      </c>
    </row>
    <row r="17" spans="3:17">
      <c r="C17" s="44"/>
      <c r="D17" s="45" t="s">
        <v>8</v>
      </c>
      <c r="E17" s="42">
        <v>696</v>
      </c>
      <c r="F17" s="41">
        <v>624</v>
      </c>
      <c r="G17" s="40">
        <v>1320</v>
      </c>
      <c r="O17" s="105">
        <v>409378</v>
      </c>
      <c r="P17" s="105">
        <v>407425</v>
      </c>
      <c r="Q17" s="105">
        <v>816803</v>
      </c>
    </row>
    <row r="18" spans="3:17">
      <c r="C18" s="44"/>
      <c r="D18" s="45" t="s">
        <v>9</v>
      </c>
      <c r="E18" s="42">
        <v>491</v>
      </c>
      <c r="F18" s="41">
        <v>483</v>
      </c>
      <c r="G18" s="40">
        <v>974</v>
      </c>
      <c r="O18" s="105">
        <v>408112</v>
      </c>
      <c r="P18" s="105">
        <v>399549</v>
      </c>
      <c r="Q18" s="105">
        <v>807661</v>
      </c>
    </row>
    <row r="19" spans="3:17">
      <c r="C19" s="44"/>
      <c r="D19" s="45" t="s">
        <v>10</v>
      </c>
      <c r="E19" s="42">
        <v>619</v>
      </c>
      <c r="F19" s="41">
        <v>653</v>
      </c>
      <c r="G19" s="40">
        <v>1272</v>
      </c>
      <c r="O19" s="105">
        <v>459800</v>
      </c>
      <c r="P19" s="105">
        <v>450283</v>
      </c>
      <c r="Q19" s="105">
        <v>910083</v>
      </c>
    </row>
    <row r="20" spans="3:17">
      <c r="C20" s="44"/>
      <c r="D20" s="45" t="s">
        <v>11</v>
      </c>
      <c r="E20" s="42">
        <v>408</v>
      </c>
      <c r="F20" s="41">
        <v>447</v>
      </c>
      <c r="G20" s="40">
        <v>855</v>
      </c>
      <c r="O20" s="105">
        <v>348009</v>
      </c>
      <c r="P20" s="105">
        <v>362962</v>
      </c>
      <c r="Q20" s="105">
        <v>710971</v>
      </c>
    </row>
    <row r="21" spans="3:17">
      <c r="C21" s="44"/>
      <c r="D21" s="45" t="s">
        <v>12</v>
      </c>
      <c r="E21" s="42">
        <v>559</v>
      </c>
      <c r="F21" s="41">
        <v>597</v>
      </c>
      <c r="G21" s="40">
        <v>1156</v>
      </c>
      <c r="O21" s="105">
        <v>451935</v>
      </c>
      <c r="P21" s="105">
        <v>433903</v>
      </c>
      <c r="Q21" s="105">
        <v>885838</v>
      </c>
    </row>
    <row r="22" spans="3:17">
      <c r="C22" s="44"/>
      <c r="D22" s="45" t="s">
        <v>13</v>
      </c>
      <c r="E22" s="42">
        <v>491</v>
      </c>
      <c r="F22" s="41">
        <v>499</v>
      </c>
      <c r="G22" s="40">
        <v>990</v>
      </c>
      <c r="O22" s="105">
        <v>396613</v>
      </c>
      <c r="P22" s="105">
        <v>389279</v>
      </c>
      <c r="Q22" s="105">
        <v>785892</v>
      </c>
    </row>
    <row r="23" spans="3:17">
      <c r="C23" s="44"/>
      <c r="D23" s="45" t="s">
        <v>14</v>
      </c>
      <c r="E23" s="42">
        <v>527</v>
      </c>
      <c r="F23" s="41">
        <v>492</v>
      </c>
      <c r="G23" s="40">
        <v>1019</v>
      </c>
      <c r="O23" s="105">
        <v>378623</v>
      </c>
      <c r="P23" s="105">
        <v>367228</v>
      </c>
      <c r="Q23" s="105">
        <v>745851</v>
      </c>
    </row>
    <row r="24" spans="3:17">
      <c r="C24" s="44"/>
      <c r="D24" s="45" t="s">
        <v>15</v>
      </c>
      <c r="E24" s="42">
        <v>366</v>
      </c>
      <c r="F24" s="41">
        <v>366</v>
      </c>
      <c r="G24" s="40">
        <v>732</v>
      </c>
      <c r="O24" s="105">
        <v>386684</v>
      </c>
      <c r="P24" s="105">
        <v>381489</v>
      </c>
      <c r="Q24" s="105">
        <v>768173</v>
      </c>
    </row>
    <row r="25" spans="3:17">
      <c r="C25" s="44"/>
      <c r="D25" s="45" t="s">
        <v>16</v>
      </c>
      <c r="E25" s="42">
        <v>435</v>
      </c>
      <c r="F25" s="41">
        <v>444</v>
      </c>
      <c r="G25" s="40">
        <v>879</v>
      </c>
      <c r="O25" s="105">
        <v>342868</v>
      </c>
      <c r="P25" s="105">
        <v>351348</v>
      </c>
      <c r="Q25" s="105">
        <v>694216</v>
      </c>
    </row>
    <row r="26" spans="3:17">
      <c r="C26" s="44"/>
      <c r="D26" s="45" t="s">
        <v>17</v>
      </c>
      <c r="E26" s="42">
        <v>341</v>
      </c>
      <c r="F26" s="41">
        <v>330</v>
      </c>
      <c r="G26" s="40">
        <v>671</v>
      </c>
      <c r="O26" s="105">
        <v>330280</v>
      </c>
      <c r="P26" s="105">
        <v>333913</v>
      </c>
      <c r="Q26" s="105">
        <v>664193</v>
      </c>
    </row>
    <row r="27" spans="3:17">
      <c r="C27" s="44"/>
      <c r="D27" s="45" t="s">
        <v>18</v>
      </c>
      <c r="E27" s="42">
        <v>441</v>
      </c>
      <c r="F27" s="41">
        <v>415</v>
      </c>
      <c r="G27" s="40">
        <v>856</v>
      </c>
      <c r="O27" s="105">
        <v>349169</v>
      </c>
      <c r="P27" s="105">
        <v>361998</v>
      </c>
      <c r="Q27" s="105">
        <v>711167</v>
      </c>
    </row>
    <row r="28" spans="3:17">
      <c r="C28" s="44"/>
      <c r="D28" s="45" t="s">
        <v>19</v>
      </c>
      <c r="E28" s="42">
        <v>319</v>
      </c>
      <c r="F28" s="41">
        <v>327</v>
      </c>
      <c r="G28" s="40">
        <v>646</v>
      </c>
      <c r="O28" s="105">
        <v>272983</v>
      </c>
      <c r="P28" s="105">
        <v>292446</v>
      </c>
      <c r="Q28" s="105">
        <v>565429</v>
      </c>
    </row>
    <row r="29" spans="3:17">
      <c r="C29" s="44"/>
      <c r="D29" s="45" t="s">
        <v>20</v>
      </c>
      <c r="E29" s="42">
        <v>370</v>
      </c>
      <c r="F29" s="41">
        <v>459</v>
      </c>
      <c r="G29" s="40">
        <v>829</v>
      </c>
      <c r="O29" s="105">
        <v>340365</v>
      </c>
      <c r="P29" s="105">
        <v>404228</v>
      </c>
      <c r="Q29" s="105">
        <v>744593</v>
      </c>
    </row>
    <row r="30" spans="3:17">
      <c r="C30" s="44"/>
      <c r="D30" s="45" t="s">
        <v>21</v>
      </c>
      <c r="E30" s="42">
        <v>262</v>
      </c>
      <c r="F30" s="41">
        <v>300</v>
      </c>
      <c r="G30" s="40">
        <v>562</v>
      </c>
      <c r="O30" s="105">
        <v>254758</v>
      </c>
      <c r="P30" s="105">
        <v>277607</v>
      </c>
      <c r="Q30" s="105">
        <v>532365</v>
      </c>
    </row>
    <row r="31" spans="3:17">
      <c r="C31" s="44"/>
      <c r="D31" s="45" t="s">
        <v>22</v>
      </c>
      <c r="E31" s="42">
        <v>312</v>
      </c>
      <c r="F31" s="41">
        <v>404</v>
      </c>
      <c r="G31" s="40">
        <v>716</v>
      </c>
      <c r="O31" s="105">
        <v>260746</v>
      </c>
      <c r="P31" s="105">
        <v>298644</v>
      </c>
      <c r="Q31" s="105">
        <v>559390</v>
      </c>
    </row>
    <row r="32" spans="3:17">
      <c r="C32" s="44"/>
      <c r="D32" s="45" t="s">
        <v>23</v>
      </c>
      <c r="E32" s="42">
        <v>238</v>
      </c>
      <c r="F32" s="41">
        <v>330</v>
      </c>
      <c r="G32" s="40">
        <v>568</v>
      </c>
      <c r="O32" s="105">
        <v>236190</v>
      </c>
      <c r="P32" s="105">
        <v>265559</v>
      </c>
      <c r="Q32" s="105">
        <v>501749</v>
      </c>
    </row>
    <row r="33" spans="3:17">
      <c r="C33" s="44"/>
      <c r="D33" s="45" t="s">
        <v>24</v>
      </c>
      <c r="E33" s="42">
        <v>265</v>
      </c>
      <c r="F33" s="41">
        <v>370</v>
      </c>
      <c r="G33" s="40">
        <v>635</v>
      </c>
      <c r="O33" s="105">
        <v>236470</v>
      </c>
      <c r="P33" s="105">
        <v>258351</v>
      </c>
      <c r="Q33" s="105">
        <v>494821</v>
      </c>
    </row>
    <row r="34" spans="3:17">
      <c r="C34" s="44"/>
      <c r="D34" s="45" t="s">
        <v>25</v>
      </c>
      <c r="E34" s="42">
        <v>323</v>
      </c>
      <c r="F34" s="41">
        <v>389</v>
      </c>
      <c r="G34" s="40">
        <v>712</v>
      </c>
      <c r="O34" s="105">
        <v>295668</v>
      </c>
      <c r="P34" s="105">
        <v>332006</v>
      </c>
      <c r="Q34" s="105">
        <v>627674</v>
      </c>
    </row>
    <row r="35" spans="3:17">
      <c r="C35" s="44"/>
      <c r="D35" s="45" t="s">
        <v>26</v>
      </c>
      <c r="E35" s="42">
        <v>240</v>
      </c>
      <c r="F35" s="41">
        <v>289</v>
      </c>
      <c r="G35" s="40">
        <v>529</v>
      </c>
      <c r="O35" s="105">
        <v>214409</v>
      </c>
      <c r="P35" s="105">
        <v>224972</v>
      </c>
      <c r="Q35" s="105">
        <v>439381</v>
      </c>
    </row>
    <row r="36" spans="3:17">
      <c r="C36" s="44"/>
      <c r="D36" s="45" t="s">
        <v>27</v>
      </c>
      <c r="E36" s="42">
        <v>212</v>
      </c>
      <c r="F36" s="41">
        <v>237</v>
      </c>
      <c r="G36" s="40">
        <v>449</v>
      </c>
      <c r="O36" s="105">
        <v>214514</v>
      </c>
      <c r="P36" s="105">
        <v>213940</v>
      </c>
      <c r="Q36" s="105">
        <v>428454</v>
      </c>
    </row>
    <row r="37" spans="3:17">
      <c r="C37" s="44"/>
      <c r="D37" s="45" t="s">
        <v>28</v>
      </c>
      <c r="E37" s="42">
        <v>267</v>
      </c>
      <c r="F37" s="41">
        <v>348</v>
      </c>
      <c r="G37" s="40">
        <v>615</v>
      </c>
      <c r="O37" s="105">
        <v>196012</v>
      </c>
      <c r="P37" s="105">
        <v>223049</v>
      </c>
      <c r="Q37" s="105">
        <v>419061</v>
      </c>
    </row>
    <row r="38" spans="3:17">
      <c r="C38" s="44"/>
      <c r="D38" s="45" t="s">
        <v>29</v>
      </c>
      <c r="E38" s="42">
        <v>192</v>
      </c>
      <c r="F38" s="41">
        <v>234</v>
      </c>
      <c r="G38" s="40">
        <v>426</v>
      </c>
      <c r="O38" s="105">
        <v>174306</v>
      </c>
      <c r="P38" s="105">
        <v>170627</v>
      </c>
      <c r="Q38" s="105">
        <v>344933</v>
      </c>
    </row>
    <row r="39" spans="3:17">
      <c r="C39" s="44"/>
      <c r="D39" s="45" t="s">
        <v>30</v>
      </c>
      <c r="E39" s="42">
        <v>363</v>
      </c>
      <c r="F39" s="41">
        <v>407</v>
      </c>
      <c r="G39" s="40">
        <v>770</v>
      </c>
      <c r="O39" s="105">
        <v>289616</v>
      </c>
      <c r="P39" s="105">
        <v>323016</v>
      </c>
      <c r="Q39" s="105">
        <v>612632</v>
      </c>
    </row>
    <row r="40" spans="3:17">
      <c r="C40" s="44"/>
      <c r="D40" s="45" t="s">
        <v>31</v>
      </c>
      <c r="E40" s="42">
        <v>178</v>
      </c>
      <c r="F40" s="41">
        <v>160</v>
      </c>
      <c r="G40" s="40">
        <v>338</v>
      </c>
      <c r="O40" s="105">
        <v>136811</v>
      </c>
      <c r="P40" s="105">
        <v>121911</v>
      </c>
      <c r="Q40" s="105">
        <v>258722</v>
      </c>
    </row>
    <row r="41" spans="3:17">
      <c r="C41" s="44"/>
      <c r="D41" s="45" t="s">
        <v>32</v>
      </c>
      <c r="E41" s="42">
        <v>247</v>
      </c>
      <c r="F41" s="41">
        <v>269</v>
      </c>
      <c r="G41" s="40">
        <v>516</v>
      </c>
      <c r="O41" s="105">
        <v>163916</v>
      </c>
      <c r="P41" s="105">
        <v>163540</v>
      </c>
      <c r="Q41" s="105">
        <v>327456</v>
      </c>
    </row>
    <row r="42" spans="3:17">
      <c r="C42" s="44"/>
      <c r="D42" s="45" t="s">
        <v>33</v>
      </c>
      <c r="E42" s="42">
        <v>154</v>
      </c>
      <c r="F42" s="41">
        <v>196</v>
      </c>
      <c r="G42" s="40">
        <v>350</v>
      </c>
      <c r="O42" s="105">
        <v>122638</v>
      </c>
      <c r="P42" s="105">
        <v>116450</v>
      </c>
      <c r="Q42" s="105">
        <v>239088</v>
      </c>
    </row>
    <row r="43" spans="3:17">
      <c r="C43" s="44"/>
      <c r="D43" s="45" t="s">
        <v>34</v>
      </c>
      <c r="E43" s="42">
        <v>213</v>
      </c>
      <c r="F43" s="41">
        <v>217</v>
      </c>
      <c r="G43" s="40">
        <v>430</v>
      </c>
      <c r="O43" s="105">
        <v>127711</v>
      </c>
      <c r="P43" s="105">
        <v>120313</v>
      </c>
      <c r="Q43" s="105">
        <v>248024</v>
      </c>
    </row>
    <row r="44" spans="3:17">
      <c r="C44" s="44"/>
      <c r="D44" s="45" t="s">
        <v>35</v>
      </c>
      <c r="E44" s="42">
        <v>265</v>
      </c>
      <c r="F44" s="41">
        <v>275</v>
      </c>
      <c r="G44" s="40">
        <v>540</v>
      </c>
      <c r="O44" s="105">
        <v>198702</v>
      </c>
      <c r="P44" s="105">
        <v>213706</v>
      </c>
      <c r="Q44" s="105">
        <v>412408</v>
      </c>
    </row>
    <row r="45" spans="3:17">
      <c r="C45" s="44"/>
      <c r="D45" s="45" t="s">
        <v>36</v>
      </c>
      <c r="E45" s="42">
        <v>171</v>
      </c>
      <c r="F45" s="41">
        <v>205</v>
      </c>
      <c r="G45" s="40">
        <v>376</v>
      </c>
      <c r="O45" s="105">
        <v>137267</v>
      </c>
      <c r="P45" s="105">
        <v>138854</v>
      </c>
      <c r="Q45" s="105">
        <v>276121</v>
      </c>
    </row>
    <row r="46" spans="3:17">
      <c r="C46" s="44"/>
      <c r="D46" s="45" t="s">
        <v>37</v>
      </c>
      <c r="E46" s="42">
        <v>109</v>
      </c>
      <c r="F46" s="41">
        <v>129</v>
      </c>
      <c r="G46" s="40">
        <v>238</v>
      </c>
      <c r="O46" s="105">
        <v>116444</v>
      </c>
      <c r="P46" s="105">
        <v>118515</v>
      </c>
      <c r="Q46" s="105">
        <v>234959</v>
      </c>
    </row>
    <row r="47" spans="3:17">
      <c r="C47" s="44"/>
      <c r="D47" s="45" t="s">
        <v>38</v>
      </c>
      <c r="E47" s="42">
        <v>194</v>
      </c>
      <c r="F47" s="41">
        <v>207</v>
      </c>
      <c r="G47" s="40">
        <v>401</v>
      </c>
      <c r="O47" s="105">
        <v>127760</v>
      </c>
      <c r="P47" s="105">
        <v>144039</v>
      </c>
      <c r="Q47" s="105">
        <v>271799</v>
      </c>
    </row>
    <row r="48" spans="3:17">
      <c r="C48" s="44"/>
      <c r="D48" s="45" t="s">
        <v>39</v>
      </c>
      <c r="E48" s="42">
        <v>135</v>
      </c>
      <c r="F48" s="41">
        <v>154</v>
      </c>
      <c r="G48" s="40">
        <v>289</v>
      </c>
      <c r="O48" s="105">
        <v>115090</v>
      </c>
      <c r="P48" s="105">
        <v>108635</v>
      </c>
      <c r="Q48" s="105">
        <v>223725</v>
      </c>
    </row>
    <row r="49" spans="3:23">
      <c r="C49" s="44"/>
      <c r="D49" s="45" t="s">
        <v>40</v>
      </c>
      <c r="E49" s="42">
        <v>297</v>
      </c>
      <c r="F49" s="41">
        <v>254</v>
      </c>
      <c r="G49" s="40">
        <v>551</v>
      </c>
      <c r="O49" s="105">
        <v>183275</v>
      </c>
      <c r="P49" s="105">
        <v>205622</v>
      </c>
      <c r="Q49" s="105">
        <v>388897</v>
      </c>
    </row>
    <row r="50" spans="3:23">
      <c r="C50" s="44"/>
      <c r="D50" s="45" t="s">
        <v>41</v>
      </c>
      <c r="E50" s="42">
        <v>89</v>
      </c>
      <c r="F50" s="41">
        <v>119</v>
      </c>
      <c r="G50" s="40">
        <v>208</v>
      </c>
      <c r="O50" s="105">
        <v>87980</v>
      </c>
      <c r="P50" s="105">
        <v>79270</v>
      </c>
      <c r="Q50" s="105">
        <v>167250</v>
      </c>
    </row>
    <row r="51" spans="3:23">
      <c r="C51" s="44"/>
      <c r="D51" s="45" t="s">
        <v>42</v>
      </c>
      <c r="E51" s="42">
        <v>137</v>
      </c>
      <c r="F51" s="41">
        <v>151</v>
      </c>
      <c r="G51" s="40">
        <v>288</v>
      </c>
      <c r="O51" s="105">
        <v>103341</v>
      </c>
      <c r="P51" s="105">
        <v>94009</v>
      </c>
      <c r="Q51" s="105">
        <v>197350</v>
      </c>
    </row>
    <row r="52" spans="3:23">
      <c r="C52" s="44"/>
      <c r="D52" s="45" t="s">
        <v>43</v>
      </c>
      <c r="E52" s="42">
        <v>114</v>
      </c>
      <c r="F52" s="41">
        <v>128</v>
      </c>
      <c r="G52" s="40">
        <v>242</v>
      </c>
      <c r="O52" s="105">
        <v>79361</v>
      </c>
      <c r="P52" s="105">
        <v>76361</v>
      </c>
      <c r="Q52" s="105">
        <v>155722</v>
      </c>
    </row>
    <row r="53" spans="3:23">
      <c r="C53" s="44"/>
      <c r="D53" s="45" t="s">
        <v>44</v>
      </c>
      <c r="E53" s="42">
        <v>113</v>
      </c>
      <c r="F53" s="41">
        <v>125</v>
      </c>
      <c r="G53" s="40">
        <v>238</v>
      </c>
      <c r="O53" s="105">
        <v>62545</v>
      </c>
      <c r="P53" s="105">
        <v>61727</v>
      </c>
      <c r="Q53" s="105">
        <v>124272</v>
      </c>
    </row>
    <row r="54" spans="3:23">
      <c r="C54" s="44"/>
      <c r="D54" s="45" t="s">
        <v>45</v>
      </c>
      <c r="E54" s="42">
        <v>221</v>
      </c>
      <c r="F54" s="41">
        <v>212</v>
      </c>
      <c r="G54" s="40">
        <v>433</v>
      </c>
      <c r="O54" s="105">
        <v>127990</v>
      </c>
      <c r="P54" s="105">
        <v>135889</v>
      </c>
      <c r="Q54" s="105">
        <v>263879</v>
      </c>
    </row>
    <row r="55" spans="3:23">
      <c r="C55" s="44"/>
      <c r="D55" s="45" t="s">
        <v>46</v>
      </c>
      <c r="E55" s="42">
        <v>133</v>
      </c>
      <c r="F55" s="41">
        <v>135</v>
      </c>
      <c r="G55" s="40">
        <v>268</v>
      </c>
      <c r="O55" s="105">
        <v>67413</v>
      </c>
      <c r="P55" s="105">
        <v>66414</v>
      </c>
      <c r="Q55" s="105">
        <v>133827</v>
      </c>
    </row>
    <row r="56" spans="3:23">
      <c r="C56" s="44"/>
      <c r="D56" s="45" t="s">
        <v>47</v>
      </c>
      <c r="E56" s="42">
        <v>91</v>
      </c>
      <c r="F56" s="41">
        <v>107</v>
      </c>
      <c r="G56" s="40">
        <v>198</v>
      </c>
      <c r="O56" s="105">
        <v>88377</v>
      </c>
      <c r="P56" s="105">
        <v>82880</v>
      </c>
      <c r="Q56" s="105">
        <v>171257</v>
      </c>
    </row>
    <row r="57" spans="3:23">
      <c r="C57" s="44"/>
      <c r="D57" s="45" t="s">
        <v>48</v>
      </c>
      <c r="E57" s="42">
        <v>101</v>
      </c>
      <c r="F57" s="41">
        <v>139</v>
      </c>
      <c r="G57" s="40">
        <v>240</v>
      </c>
      <c r="O57" s="105">
        <v>66244</v>
      </c>
      <c r="P57" s="105">
        <v>68978</v>
      </c>
      <c r="Q57" s="105">
        <v>135222</v>
      </c>
    </row>
    <row r="58" spans="3:23">
      <c r="C58" s="44"/>
      <c r="D58" s="45" t="s">
        <v>49</v>
      </c>
      <c r="E58" s="42">
        <v>95</v>
      </c>
      <c r="F58" s="41">
        <v>109</v>
      </c>
      <c r="G58" s="40">
        <v>204</v>
      </c>
      <c r="K58" s="4" t="s">
        <v>98</v>
      </c>
      <c r="L58" s="4" t="s">
        <v>99</v>
      </c>
      <c r="M58" s="4" t="s">
        <v>203</v>
      </c>
      <c r="O58" s="105">
        <v>69817</v>
      </c>
      <c r="P58" s="105">
        <v>64826</v>
      </c>
      <c r="Q58" s="105">
        <v>134643</v>
      </c>
      <c r="U58" s="4" t="s">
        <v>98</v>
      </c>
      <c r="V58" s="4" t="s">
        <v>99</v>
      </c>
      <c r="W58" s="4" t="s">
        <v>203</v>
      </c>
    </row>
    <row r="59" spans="3:23">
      <c r="C59" s="44"/>
      <c r="D59" s="45" t="s">
        <v>50</v>
      </c>
      <c r="E59" s="42">
        <v>193</v>
      </c>
      <c r="F59" s="41">
        <v>196</v>
      </c>
      <c r="G59" s="40">
        <v>389</v>
      </c>
      <c r="I59" s="4" t="s">
        <v>130</v>
      </c>
      <c r="J59" s="47" t="s">
        <v>131</v>
      </c>
      <c r="K59" s="4">
        <f>500*(E34+E39+E44+E49+E54+E59+E64+E69)/SUM(E32:E71)</f>
        <v>151.93761814744801</v>
      </c>
      <c r="L59" s="4">
        <f>500*(F34+F39+F44+F49+F54+F59+F64+F69)/SUM(F32:F71)</f>
        <v>138.52515506547209</v>
      </c>
      <c r="M59" s="4">
        <f>500*(G34+G39+G44+G49+G54+G59+G64+G69)/SUM(G32:G71)</f>
        <v>144.78423877085936</v>
      </c>
      <c r="O59" s="105">
        <v>123091</v>
      </c>
      <c r="P59" s="105">
        <v>136869</v>
      </c>
      <c r="Q59" s="105">
        <v>259960</v>
      </c>
      <c r="S59" s="4" t="s">
        <v>130</v>
      </c>
      <c r="T59" s="47" t="s">
        <v>131</v>
      </c>
      <c r="U59" s="4">
        <f>500*(O34+O39+O44+O49+O54+O59+O64+O69)/SUM(O32:O71)</f>
        <v>143.16346328828635</v>
      </c>
      <c r="V59" s="4">
        <f>500*(P34+P39+P44+P49+P54+P59+P64+P69)/SUM(P32:P71)</f>
        <v>153.22932497139089</v>
      </c>
      <c r="W59" s="4">
        <f>500*(Q34+Q39+Q44+Q49+Q54+Q59+Q64+Q69)/SUM(Q32:Q71)</f>
        <v>148.29065590149534</v>
      </c>
    </row>
    <row r="60" spans="3:23">
      <c r="C60" s="44"/>
      <c r="D60" s="45" t="s">
        <v>51</v>
      </c>
      <c r="E60" s="42">
        <v>56</v>
      </c>
      <c r="F60" s="41">
        <v>118</v>
      </c>
      <c r="G60" s="40">
        <v>174</v>
      </c>
      <c r="J60" s="4" t="s">
        <v>132</v>
      </c>
      <c r="K60" s="4">
        <f>500*(E59+E65+E69+E74+E79+E84+E89+E94+E99)/SUM(E59:E104)</f>
        <v>189.79187314172447</v>
      </c>
      <c r="L60" s="4">
        <f>500*(F59+F65+F69+F74+F79+F84+F89+F94+F99)/SUM(F59:F104)</f>
        <v>178.86353852776583</v>
      </c>
      <c r="M60" s="4">
        <f>500*(G59+G65+G69+G74+G79+G84+G89+G94+G99)/SUM(G59:G104)</f>
        <v>183.9437917530523</v>
      </c>
      <c r="O60" s="105">
        <v>58507</v>
      </c>
      <c r="P60" s="105">
        <v>53768</v>
      </c>
      <c r="Q60" s="105">
        <v>112275</v>
      </c>
      <c r="T60" s="4" t="s">
        <v>283</v>
      </c>
      <c r="U60" s="4">
        <f>500*(O59+O65+O69+O74+O79+O84)/SUM(O59:O88)</f>
        <v>163.91289231185416</v>
      </c>
      <c r="V60" s="4">
        <f t="shared" ref="V60:W60" si="0">500*(P59+P65+P69+P74+P79+P84)/SUM(P59:P88)</f>
        <v>180.00795745754954</v>
      </c>
      <c r="W60" s="4">
        <f t="shared" si="0"/>
        <v>172.19840249765008</v>
      </c>
    </row>
    <row r="61" spans="3:23">
      <c r="C61" s="44"/>
      <c r="D61" s="45" t="s">
        <v>52</v>
      </c>
      <c r="E61" s="42">
        <v>94</v>
      </c>
      <c r="F61" s="41">
        <v>143</v>
      </c>
      <c r="G61" s="40">
        <v>237</v>
      </c>
      <c r="J61" s="4" t="s">
        <v>133</v>
      </c>
      <c r="K61" s="4">
        <f>500*(E69+E74+E79+E84+E89+E94+E99)/SUM(E69:E105)</f>
        <v>210.64604185623293</v>
      </c>
      <c r="L61" s="4">
        <f>500*(F69+F74+F79+F84+F89+F94+F99)/SUM(F69:F105)</f>
        <v>200.98039215686273</v>
      </c>
      <c r="M61" s="4">
        <f>500*(G69+G74+G79+G84+G89+G94+G99)/SUM(G69:G105)</f>
        <v>205.55316401205337</v>
      </c>
      <c r="O61" s="105">
        <v>64286</v>
      </c>
      <c r="P61" s="105">
        <v>55118</v>
      </c>
      <c r="Q61" s="105">
        <v>119404</v>
      </c>
      <c r="T61" s="4" t="s">
        <v>284</v>
      </c>
      <c r="U61" s="4">
        <f>500*(O69+O74+O79+O84)/SUM(O69:O88)</f>
        <v>178.51228975581765</v>
      </c>
      <c r="V61" s="4">
        <f t="shared" ref="V61:W61" si="1">500*(P69+P74+P79+P84)/SUM(P69:P88)</f>
        <v>195.58933037048544</v>
      </c>
      <c r="W61" s="4">
        <f t="shared" si="1"/>
        <v>187.49822296778595</v>
      </c>
    </row>
    <row r="62" spans="3:23">
      <c r="C62" s="44"/>
      <c r="D62" s="45" t="s">
        <v>53</v>
      </c>
      <c r="E62" s="42">
        <v>66</v>
      </c>
      <c r="F62" s="41">
        <v>95</v>
      </c>
      <c r="G62" s="40">
        <v>161</v>
      </c>
      <c r="O62" s="105">
        <v>48835</v>
      </c>
      <c r="P62" s="105">
        <v>43978</v>
      </c>
      <c r="Q62" s="105">
        <v>92813</v>
      </c>
    </row>
    <row r="63" spans="3:23">
      <c r="C63" s="44"/>
      <c r="D63" s="45" t="s">
        <v>54</v>
      </c>
      <c r="E63" s="42">
        <v>85</v>
      </c>
      <c r="F63" s="41">
        <v>105</v>
      </c>
      <c r="G63" s="40">
        <v>190</v>
      </c>
      <c r="I63" s="4" t="s">
        <v>134</v>
      </c>
      <c r="O63" s="105">
        <v>49920</v>
      </c>
      <c r="P63" s="105">
        <v>50434</v>
      </c>
      <c r="Q63" s="105">
        <v>100354</v>
      </c>
      <c r="S63" s="4" t="s">
        <v>134</v>
      </c>
    </row>
    <row r="64" spans="3:23">
      <c r="C64" s="44"/>
      <c r="D64" s="45" t="s">
        <v>55</v>
      </c>
      <c r="E64" s="42">
        <v>112</v>
      </c>
      <c r="F64" s="41">
        <v>119</v>
      </c>
      <c r="G64" s="40">
        <v>231</v>
      </c>
      <c r="J64" s="4" t="s">
        <v>135</v>
      </c>
      <c r="K64" s="4">
        <f>100*(+SUM(E59:E104)/E107)</f>
        <v>10.751771538174649</v>
      </c>
      <c r="L64" s="4">
        <f>100*(+SUM(F59:F104)/F107)</f>
        <v>11.773351578733973</v>
      </c>
      <c r="M64" s="4">
        <f>100*(+SUM(G59:G104)/G107)</f>
        <v>11.275324675324676</v>
      </c>
      <c r="O64" s="105">
        <v>63513</v>
      </c>
      <c r="P64" s="105">
        <v>66427</v>
      </c>
      <c r="Q64" s="105">
        <v>129940</v>
      </c>
      <c r="T64" s="4" t="s">
        <v>135</v>
      </c>
      <c r="U64" s="4">
        <f>100*(+SUM(O59:O104)/O107)</f>
        <v>8.4872424983663777</v>
      </c>
      <c r="V64" s="4">
        <f>100*(+SUM(P59:P104)/P107)</f>
        <v>8.960306715153294</v>
      </c>
      <c r="W64" s="4">
        <f>100*(+SUM(Q59:Q104)/Q107)</f>
        <v>8.7261981585102308</v>
      </c>
    </row>
    <row r="65" spans="3:23">
      <c r="C65" s="44"/>
      <c r="D65" s="45" t="s">
        <v>56</v>
      </c>
      <c r="E65" s="42">
        <v>110</v>
      </c>
      <c r="F65" s="41">
        <v>143</v>
      </c>
      <c r="G65" s="40">
        <v>253</v>
      </c>
      <c r="J65" s="4" t="s">
        <v>133</v>
      </c>
      <c r="K65" s="4">
        <f>100*(+SUM(E69:E104)/E107)</f>
        <v>5.8394160583941606</v>
      </c>
      <c r="L65" s="4">
        <f>100*(+SUM(F69:F104)/F107)</f>
        <v>6.1730272160559529</v>
      </c>
      <c r="M65" s="4">
        <f>100*(+SUM(G69:G104)/G107)</f>
        <v>6.0103896103896108</v>
      </c>
      <c r="O65" s="105">
        <v>47652</v>
      </c>
      <c r="P65" s="105">
        <v>52222</v>
      </c>
      <c r="Q65" s="105">
        <v>99874</v>
      </c>
      <c r="T65" s="4" t="s">
        <v>133</v>
      </c>
      <c r="U65" s="4">
        <f>100*(+SUM(O69:O104)/O107)</f>
        <v>4.4571320786025055</v>
      </c>
      <c r="V65" s="4">
        <f>100*(+SUM(P69:P104)/P107)</f>
        <v>4.9552412965559709</v>
      </c>
      <c r="W65" s="4">
        <f>100*(+SUM(Q69:Q104)/Q107)</f>
        <v>4.7087385471877674</v>
      </c>
    </row>
    <row r="66" spans="3:23">
      <c r="C66" s="44"/>
      <c r="D66" s="45" t="s">
        <v>57</v>
      </c>
      <c r="E66" s="42">
        <v>78</v>
      </c>
      <c r="F66" s="41">
        <v>43</v>
      </c>
      <c r="G66" s="40">
        <v>121</v>
      </c>
      <c r="J66" s="4" t="s">
        <v>136</v>
      </c>
      <c r="K66" s="4">
        <f>100*(+SUM(E79:E104)/E107)</f>
        <v>2.6266716394054024</v>
      </c>
      <c r="L66" s="4">
        <f>100*(+SUM(F79:F104)/F107)</f>
        <v>2.8584461000456134</v>
      </c>
      <c r="M66" s="4">
        <f>100*(+SUM(G79:G104)/G107)</f>
        <v>2.7454545454545451</v>
      </c>
      <c r="O66" s="105">
        <v>44028</v>
      </c>
      <c r="P66" s="105">
        <v>42382</v>
      </c>
      <c r="Q66" s="105">
        <v>86410</v>
      </c>
      <c r="T66" s="4" t="s">
        <v>136</v>
      </c>
      <c r="U66" s="4">
        <f>100*(+SUM(O79:O104)/O107)</f>
        <v>2.0781805823886454</v>
      </c>
      <c r="V66" s="4">
        <f>100*(+SUM(P79:P104)/P107)</f>
        <v>2.3494533027207312</v>
      </c>
      <c r="W66" s="4">
        <f>100*(+SUM(Q79:Q104)/Q107)</f>
        <v>2.215206697799041</v>
      </c>
    </row>
    <row r="67" spans="3:23">
      <c r="C67" s="44"/>
      <c r="D67" s="45" t="s">
        <v>58</v>
      </c>
      <c r="E67" s="42">
        <v>71</v>
      </c>
      <c r="F67" s="41">
        <v>87</v>
      </c>
      <c r="G67" s="40">
        <v>158</v>
      </c>
      <c r="J67" s="4" t="s">
        <v>137</v>
      </c>
      <c r="K67" s="4">
        <f>100*(+SUM(E89:E104)/E107)</f>
        <v>0.81517395705684903</v>
      </c>
      <c r="L67" s="4">
        <f>100*(+SUM(F89:F104)/F107)</f>
        <v>1.0187015356545537</v>
      </c>
      <c r="M67" s="4">
        <f>100*(+SUM(G89:G104)/G107)</f>
        <v>0.91948051948051945</v>
      </c>
      <c r="O67" s="105">
        <v>34557</v>
      </c>
      <c r="P67" s="105">
        <v>36530</v>
      </c>
      <c r="Q67" s="105">
        <v>71087</v>
      </c>
      <c r="T67" s="4" t="s">
        <v>137</v>
      </c>
      <c r="U67" s="4">
        <f>100*(+SUM(O89:O104)/O107)</f>
        <v>0.67578611546724088</v>
      </c>
      <c r="V67" s="4">
        <f>100*(+SUM(P89:P104)/P107)</f>
        <v>0.84088783215757157</v>
      </c>
      <c r="W67" s="4">
        <f>100*(+SUM(Q89:Q104)/Q107)</f>
        <v>0.75918280518218462</v>
      </c>
    </row>
    <row r="68" spans="3:23">
      <c r="C68" s="44"/>
      <c r="D68" s="45" t="s">
        <v>59</v>
      </c>
      <c r="E68" s="42">
        <v>57</v>
      </c>
      <c r="F68" s="41">
        <v>56</v>
      </c>
      <c r="G68" s="40">
        <v>113</v>
      </c>
      <c r="O68" s="105">
        <v>33941</v>
      </c>
      <c r="P68" s="105">
        <v>38764</v>
      </c>
      <c r="Q68" s="105">
        <v>72705</v>
      </c>
    </row>
    <row r="69" spans="3:23">
      <c r="C69" s="44"/>
      <c r="D69" s="45" t="s">
        <v>60</v>
      </c>
      <c r="E69" s="42">
        <v>155</v>
      </c>
      <c r="F69" s="41">
        <v>158</v>
      </c>
      <c r="G69" s="40">
        <v>313</v>
      </c>
      <c r="I69" s="4" t="s">
        <v>138</v>
      </c>
      <c r="J69" s="4" t="s">
        <v>135</v>
      </c>
      <c r="K69" s="4">
        <f>100*(+SUM(E59:E105)/SUM(F59:F105))</f>
        <v>86.775440103048524</v>
      </c>
      <c r="O69" s="105">
        <v>75974</v>
      </c>
      <c r="P69" s="105">
        <v>95240</v>
      </c>
      <c r="Q69" s="105">
        <v>171214</v>
      </c>
      <c r="S69" s="4" t="s">
        <v>138</v>
      </c>
      <c r="T69" s="4" t="s">
        <v>135</v>
      </c>
      <c r="U69" s="4">
        <f>100*(+SUM(O59:O105)/SUM(P59:P105))</f>
        <v>92.799086336686173</v>
      </c>
    </row>
    <row r="70" spans="3:23">
      <c r="C70" s="44"/>
      <c r="D70" s="45" t="s">
        <v>61</v>
      </c>
      <c r="E70" s="42">
        <v>43</v>
      </c>
      <c r="F70" s="41">
        <v>44</v>
      </c>
      <c r="G70" s="40">
        <v>87</v>
      </c>
      <c r="J70" s="4" t="s">
        <v>133</v>
      </c>
      <c r="K70" s="4">
        <f>100*(+SUM(E69:E105)/SUM(F69:F105))</f>
        <v>89.787581699346404</v>
      </c>
      <c r="O70" s="105">
        <v>26504</v>
      </c>
      <c r="P70" s="105">
        <v>28304</v>
      </c>
      <c r="Q70" s="105">
        <v>54808</v>
      </c>
      <c r="T70" s="4" t="s">
        <v>133</v>
      </c>
      <c r="U70" s="4">
        <f>100*(+SUM(O69:O105)/SUM(P69:P105))</f>
        <v>88.123281659869249</v>
      </c>
    </row>
    <row r="71" spans="3:23">
      <c r="C71" s="44"/>
      <c r="D71" s="45" t="s">
        <v>62</v>
      </c>
      <c r="E71" s="42">
        <v>71</v>
      </c>
      <c r="F71" s="41">
        <v>53</v>
      </c>
      <c r="G71" s="40">
        <v>124</v>
      </c>
      <c r="J71" s="4" t="s">
        <v>136</v>
      </c>
      <c r="K71" s="4">
        <f>100*(+SUM(E79:E105)/SUM(F79:F105))</f>
        <v>87.017543859649123</v>
      </c>
      <c r="O71" s="105">
        <v>31558</v>
      </c>
      <c r="P71" s="105">
        <v>29763</v>
      </c>
      <c r="Q71" s="105">
        <v>61321</v>
      </c>
      <c r="T71" s="4" t="s">
        <v>136</v>
      </c>
      <c r="U71" s="4">
        <f>100*(+SUM(O79:O105)/SUM(P79:P105))</f>
        <v>86.659550183037538</v>
      </c>
    </row>
    <row r="72" spans="3:23">
      <c r="C72" s="44"/>
      <c r="D72" s="45" t="s">
        <v>63</v>
      </c>
      <c r="E72" s="42">
        <v>49</v>
      </c>
      <c r="F72" s="41">
        <v>56</v>
      </c>
      <c r="G72" s="40">
        <v>105</v>
      </c>
      <c r="J72" s="4" t="s">
        <v>137</v>
      </c>
      <c r="K72" s="4">
        <f>100*(+SUM(E89:E105)/SUM(F89:F105))</f>
        <v>75.362318840579718</v>
      </c>
      <c r="O72" s="105">
        <v>32760</v>
      </c>
      <c r="P72" s="105">
        <v>30901</v>
      </c>
      <c r="Q72" s="105">
        <v>63661</v>
      </c>
      <c r="T72" s="4" t="s">
        <v>137</v>
      </c>
      <c r="U72" s="4">
        <f>100*(+SUM(O89:O105)/SUM(P89:P105))</f>
        <v>78.73560369470745</v>
      </c>
    </row>
    <row r="73" spans="3:23">
      <c r="C73" s="44"/>
      <c r="D73" s="45" t="s">
        <v>64</v>
      </c>
      <c r="E73" s="42">
        <v>41</v>
      </c>
      <c r="F73" s="41">
        <v>60</v>
      </c>
      <c r="G73" s="40">
        <v>101</v>
      </c>
      <c r="O73" s="105">
        <v>27717</v>
      </c>
      <c r="P73" s="105">
        <v>30507</v>
      </c>
      <c r="Q73" s="105">
        <v>58224</v>
      </c>
    </row>
    <row r="74" spans="3:23">
      <c r="C74" s="44"/>
      <c r="D74" s="45" t="s">
        <v>65</v>
      </c>
      <c r="E74" s="42">
        <v>77</v>
      </c>
      <c r="F74" s="41">
        <v>86</v>
      </c>
      <c r="G74" s="40">
        <v>163</v>
      </c>
      <c r="I74" s="4" t="s">
        <v>139</v>
      </c>
      <c r="J74" s="4" t="s">
        <v>140</v>
      </c>
      <c r="K74" s="4">
        <f>100*(+SUM(E9:E58)/SUM(F9:F58))</f>
        <v>96.285862128442474</v>
      </c>
      <c r="O74" s="105">
        <v>41508</v>
      </c>
      <c r="P74" s="105">
        <v>48028</v>
      </c>
      <c r="Q74" s="105">
        <v>89536</v>
      </c>
      <c r="S74" s="4" t="s">
        <v>139</v>
      </c>
      <c r="T74" s="4" t="s">
        <v>140</v>
      </c>
      <c r="U74" s="4">
        <f>100*(+SUM(O9:O58)/SUM(P9:P58))</f>
        <v>98.48063069893216</v>
      </c>
    </row>
    <row r="75" spans="3:23">
      <c r="C75" s="44"/>
      <c r="D75" s="45" t="s">
        <v>66</v>
      </c>
      <c r="E75" s="42">
        <v>41</v>
      </c>
      <c r="F75" s="41">
        <v>47</v>
      </c>
      <c r="G75" s="40">
        <v>88</v>
      </c>
      <c r="J75" s="4" t="s">
        <v>141</v>
      </c>
      <c r="K75" s="4">
        <f>100*(+SUM(E59:E68)/SUM(F59:F68))</f>
        <v>83.438914027149323</v>
      </c>
      <c r="O75" s="105">
        <v>22957</v>
      </c>
      <c r="P75" s="105">
        <v>21878</v>
      </c>
      <c r="Q75" s="105">
        <v>44835</v>
      </c>
      <c r="T75" s="4" t="s">
        <v>141</v>
      </c>
      <c r="U75" s="4">
        <f>100*(+SUM(O59:O68)/SUM(P59:P68))</f>
        <v>98.584195444169225</v>
      </c>
    </row>
    <row r="76" spans="3:23">
      <c r="C76" s="44"/>
      <c r="D76" s="45" t="s">
        <v>67</v>
      </c>
      <c r="E76" s="42">
        <v>37</v>
      </c>
      <c r="F76" s="41">
        <v>48</v>
      </c>
      <c r="G76" s="40">
        <v>85</v>
      </c>
      <c r="J76" s="4" t="s">
        <v>142</v>
      </c>
      <c r="K76" s="4">
        <f>100*(+SUM(E69:E78)/SUM(F69:F78))</f>
        <v>92.201834862385326</v>
      </c>
      <c r="O76" s="105">
        <v>28548</v>
      </c>
      <c r="P76" s="105">
        <v>27844</v>
      </c>
      <c r="Q76" s="105">
        <v>56392</v>
      </c>
      <c r="T76" s="4" t="s">
        <v>142</v>
      </c>
      <c r="U76" s="4">
        <f>100*(+SUM(O69:O78)/SUM(P69:P78))</f>
        <v>89.443024002943389</v>
      </c>
    </row>
    <row r="77" spans="3:23">
      <c r="C77" s="44"/>
      <c r="D77" s="45" t="s">
        <v>68</v>
      </c>
      <c r="E77" s="42">
        <v>53</v>
      </c>
      <c r="F77" s="41">
        <v>63</v>
      </c>
      <c r="G77" s="40">
        <v>116</v>
      </c>
      <c r="J77" s="4" t="s">
        <v>143</v>
      </c>
      <c r="K77" s="4">
        <f>100*(+SUM(E79:E88)/SUM(F79:F88))</f>
        <v>93.663911845730027</v>
      </c>
      <c r="O77" s="105">
        <v>23314</v>
      </c>
      <c r="P77" s="105">
        <v>29575</v>
      </c>
      <c r="Q77" s="105">
        <v>52889</v>
      </c>
      <c r="T77" s="4" t="s">
        <v>143</v>
      </c>
      <c r="U77" s="4">
        <f>100*(+SUM(O79:O88)/SUM(P79:P88))</f>
        <v>91.076428545112918</v>
      </c>
    </row>
    <row r="78" spans="3:23">
      <c r="C78" s="44"/>
      <c r="D78" s="45" t="s">
        <v>69</v>
      </c>
      <c r="E78" s="42">
        <v>36</v>
      </c>
      <c r="F78" s="41">
        <v>39</v>
      </c>
      <c r="G78" s="40">
        <v>75</v>
      </c>
      <c r="J78" s="4" t="s">
        <v>137</v>
      </c>
      <c r="K78" s="4">
        <f>100*(+SUM(E89:E104)/SUM(F89:F104))</f>
        <v>76.119402985074629</v>
      </c>
      <c r="O78" s="105">
        <v>24642</v>
      </c>
      <c r="P78" s="105">
        <v>33039</v>
      </c>
      <c r="Q78" s="105">
        <v>57681</v>
      </c>
      <c r="T78" s="4" t="s">
        <v>137</v>
      </c>
      <c r="U78" s="4">
        <f>100*(+SUM(O89:O104)/SUM(P89:P104))</f>
        <v>78.73560369470745</v>
      </c>
    </row>
    <row r="79" spans="3:23">
      <c r="C79" s="44"/>
      <c r="D79" s="45" t="s">
        <v>70</v>
      </c>
      <c r="E79" s="42">
        <v>111</v>
      </c>
      <c r="F79" s="41">
        <v>108</v>
      </c>
      <c r="G79" s="40">
        <v>219</v>
      </c>
      <c r="O79" s="105">
        <v>46801</v>
      </c>
      <c r="P79" s="105">
        <v>61262</v>
      </c>
      <c r="Q79" s="105">
        <v>108063</v>
      </c>
    </row>
    <row r="80" spans="3:23">
      <c r="C80" s="44"/>
      <c r="D80" s="45" t="s">
        <v>71</v>
      </c>
      <c r="E80" s="42">
        <v>21</v>
      </c>
      <c r="F80" s="41">
        <v>25</v>
      </c>
      <c r="G80" s="40">
        <v>46</v>
      </c>
      <c r="I80" s="4" t="s">
        <v>144</v>
      </c>
      <c r="O80" s="105">
        <v>21747</v>
      </c>
      <c r="P80" s="105">
        <v>23510</v>
      </c>
      <c r="Q80" s="105">
        <v>45257</v>
      </c>
      <c r="S80" s="4" t="s">
        <v>144</v>
      </c>
    </row>
    <row r="81" spans="3:22">
      <c r="C81" s="44"/>
      <c r="D81" s="45" t="s">
        <v>72</v>
      </c>
      <c r="E81" s="42">
        <v>41</v>
      </c>
      <c r="F81" s="41">
        <v>47</v>
      </c>
      <c r="G81" s="40">
        <v>88</v>
      </c>
      <c r="J81" s="4" t="s">
        <v>133</v>
      </c>
      <c r="K81" s="4">
        <f>100*(+SUM(E69:E104)/SUM(E$29:E104))</f>
        <v>13.499199408794185</v>
      </c>
      <c r="L81" s="4">
        <f>100*(+SUM(F69:F104)/SUM(F$29:F$104))</f>
        <v>12.983690438119602</v>
      </c>
      <c r="O81" s="105">
        <v>19963</v>
      </c>
      <c r="P81" s="105">
        <v>20425</v>
      </c>
      <c r="Q81" s="105">
        <v>40388</v>
      </c>
      <c r="T81" s="4" t="s">
        <v>133</v>
      </c>
      <c r="U81" s="4">
        <f>100*(+SUM(O69:O104)/SUM(O$29:O104))</f>
        <v>10.316571784036904</v>
      </c>
      <c r="V81" s="4">
        <f>100*(+SUM(P69:P104)/SUM(P$29:P$104))</f>
        <v>11.034887032811438</v>
      </c>
    </row>
    <row r="82" spans="3:22">
      <c r="C82" s="44"/>
      <c r="D82" s="45" t="s">
        <v>73</v>
      </c>
      <c r="E82" s="42">
        <v>23</v>
      </c>
      <c r="F82" s="41">
        <v>30</v>
      </c>
      <c r="G82" s="40">
        <v>53</v>
      </c>
      <c r="J82" s="4" t="s">
        <v>136</v>
      </c>
      <c r="K82" s="4">
        <f>100*(+SUM(E79:E104)/SUM(E$29:E$104))</f>
        <v>6.0721763764010346</v>
      </c>
      <c r="L82" s="4">
        <f>100*(+SUM(F79:F104)/SUM(F$29:F$104))</f>
        <v>6.0121522225775506</v>
      </c>
      <c r="O82" s="105">
        <v>15340</v>
      </c>
      <c r="P82" s="105">
        <v>15104</v>
      </c>
      <c r="Q82" s="105">
        <v>30444</v>
      </c>
      <c r="T82" s="4" t="s">
        <v>136</v>
      </c>
      <c r="U82" s="4">
        <f>100*(+SUM(O79:O104)/SUM(O$29:O$104))</f>
        <v>4.8102005460709396</v>
      </c>
      <c r="V82" s="4">
        <f>100*(+SUM(P79:P104)/SUM(P$29:P$104))</f>
        <v>5.2320260977822119</v>
      </c>
    </row>
    <row r="83" spans="3:22">
      <c r="C83" s="44"/>
      <c r="D83" s="45" t="s">
        <v>74</v>
      </c>
      <c r="E83" s="42">
        <v>27</v>
      </c>
      <c r="F83" s="41">
        <v>25</v>
      </c>
      <c r="G83" s="40">
        <v>52</v>
      </c>
      <c r="J83" s="4" t="s">
        <v>137</v>
      </c>
      <c r="K83" s="4">
        <f>100*(+SUM(E89:E104)/SUM(E$29:E$104))</f>
        <v>1.8844685306072178</v>
      </c>
      <c r="L83" s="4">
        <f>100*(+SUM(F89:F104)/SUM(F$29:F$104))</f>
        <v>2.1426287176207226</v>
      </c>
      <c r="O83" s="105">
        <v>14750</v>
      </c>
      <c r="P83" s="105">
        <v>15223</v>
      </c>
      <c r="Q83" s="105">
        <v>29973</v>
      </c>
      <c r="T83" s="4" t="s">
        <v>137</v>
      </c>
      <c r="U83" s="4">
        <f>100*(+SUM(O89:O104)/SUM(O$29:O$104))</f>
        <v>1.5641887760838327</v>
      </c>
      <c r="V83" s="4">
        <f>100*(+SUM(P89:P104)/SUM(P$29:P$104))</f>
        <v>1.8725833273898769</v>
      </c>
    </row>
    <row r="84" spans="3:22">
      <c r="C84" s="44"/>
      <c r="D84" s="45" t="s">
        <v>75</v>
      </c>
      <c r="E84" s="42">
        <v>40</v>
      </c>
      <c r="F84" s="41">
        <v>44</v>
      </c>
      <c r="G84" s="40">
        <v>84</v>
      </c>
      <c r="O84" s="105">
        <v>26100</v>
      </c>
      <c r="P84" s="105">
        <v>27135</v>
      </c>
      <c r="Q84" s="105">
        <v>53235</v>
      </c>
    </row>
    <row r="85" spans="3:22">
      <c r="C85" s="44"/>
      <c r="D85" s="45" t="s">
        <v>76</v>
      </c>
      <c r="E85" s="42">
        <v>28</v>
      </c>
      <c r="F85" s="41">
        <v>24</v>
      </c>
      <c r="G85" s="40">
        <v>52</v>
      </c>
      <c r="I85" s="4" t="s">
        <v>145</v>
      </c>
      <c r="O85" s="105">
        <v>12176</v>
      </c>
      <c r="P85" s="105">
        <v>12053</v>
      </c>
      <c r="Q85" s="105">
        <v>24229</v>
      </c>
      <c r="S85" s="4" t="s">
        <v>145</v>
      </c>
    </row>
    <row r="86" spans="3:22">
      <c r="C86" s="44"/>
      <c r="D86" s="45" t="s">
        <v>77</v>
      </c>
      <c r="E86" s="42">
        <v>9</v>
      </c>
      <c r="F86" s="41">
        <v>10</v>
      </c>
      <c r="G86" s="40">
        <v>19</v>
      </c>
      <c r="I86" s="4" t="s">
        <v>146</v>
      </c>
      <c r="J86" s="4" t="s">
        <v>147</v>
      </c>
      <c r="O86" s="105">
        <v>15621</v>
      </c>
      <c r="P86" s="105">
        <v>12541</v>
      </c>
      <c r="Q86" s="105">
        <v>28162</v>
      </c>
      <c r="S86" s="4" t="s">
        <v>146</v>
      </c>
      <c r="T86" s="4" t="s">
        <v>147</v>
      </c>
    </row>
    <row r="87" spans="3:22">
      <c r="C87" s="44"/>
      <c r="D87" s="45" t="s">
        <v>78</v>
      </c>
      <c r="E87" s="42">
        <v>31</v>
      </c>
      <c r="F87" s="41">
        <v>37</v>
      </c>
      <c r="G87" s="40">
        <v>68</v>
      </c>
      <c r="I87" s="4">
        <f>+E69/SUM(E65:E74)</f>
        <v>0.20611702127659576</v>
      </c>
      <c r="J87" s="4">
        <f>+F69/SUM(F65:F74)</f>
        <v>0.2010178117048346</v>
      </c>
      <c r="O87" s="105">
        <v>12669</v>
      </c>
      <c r="P87" s="105">
        <v>13465</v>
      </c>
      <c r="Q87" s="105">
        <v>26134</v>
      </c>
      <c r="S87" s="4">
        <f>+O69/SUM(O65:O74)</f>
        <v>0.19175717253198518</v>
      </c>
      <c r="T87" s="4">
        <f>+P69/SUM(P65:P74)</f>
        <v>0.22013632549850801</v>
      </c>
    </row>
    <row r="88" spans="3:22">
      <c r="C88" s="44"/>
      <c r="D88" s="45" t="s">
        <v>79</v>
      </c>
      <c r="E88" s="42">
        <v>9</v>
      </c>
      <c r="F88" s="41">
        <v>13</v>
      </c>
      <c r="G88" s="40">
        <v>22</v>
      </c>
      <c r="H88" s="4" t="s">
        <v>148</v>
      </c>
      <c r="I88" s="4">
        <f>+SUM(E89:E105)/SUM(E69:E105)</f>
        <v>0.14194722474977253</v>
      </c>
      <c r="J88" s="4">
        <f>+SUM(F89:F105)/SUM(F69:F105)</f>
        <v>0.16911764705882354</v>
      </c>
      <c r="O88" s="105">
        <v>12600</v>
      </c>
      <c r="P88" s="105">
        <v>16426</v>
      </c>
      <c r="Q88" s="105">
        <v>29026</v>
      </c>
      <c r="R88" s="4" t="s">
        <v>148</v>
      </c>
      <c r="S88" s="4">
        <f>+SUM(O89:O105)/SUM(O69:O105)</f>
        <v>0.15161904640688315</v>
      </c>
      <c r="T88" s="4">
        <f>+SUM(P89:P105)/SUM(P69:P105)</f>
        <v>0.16969664680951294</v>
      </c>
    </row>
    <row r="89" spans="3:22">
      <c r="C89" s="44"/>
      <c r="D89" s="45" t="s">
        <v>80</v>
      </c>
      <c r="E89" s="42">
        <v>51</v>
      </c>
      <c r="F89" s="41">
        <v>68</v>
      </c>
      <c r="G89" s="40">
        <v>119</v>
      </c>
      <c r="N89" s="4" t="s">
        <v>137</v>
      </c>
      <c r="O89" s="105">
        <v>95300</v>
      </c>
      <c r="P89" s="105">
        <v>121038</v>
      </c>
      <c r="Q89" s="105">
        <v>216338</v>
      </c>
    </row>
    <row r="90" spans="3:22">
      <c r="C90" s="44"/>
      <c r="D90" s="45" t="s">
        <v>81</v>
      </c>
      <c r="E90" s="42">
        <v>10</v>
      </c>
      <c r="F90" s="41">
        <v>14</v>
      </c>
      <c r="G90" s="40">
        <v>24</v>
      </c>
    </row>
    <row r="91" spans="3:22">
      <c r="C91" s="44"/>
      <c r="D91" s="45" t="s">
        <v>82</v>
      </c>
      <c r="E91" s="42">
        <v>13</v>
      </c>
      <c r="F91" s="41">
        <v>22</v>
      </c>
      <c r="G91" s="40">
        <v>35</v>
      </c>
    </row>
    <row r="92" spans="3:22">
      <c r="C92" s="44"/>
      <c r="D92" s="45" t="s">
        <v>83</v>
      </c>
      <c r="E92" s="42">
        <v>7</v>
      </c>
      <c r="F92" s="41">
        <v>11</v>
      </c>
      <c r="G92" s="40">
        <v>18</v>
      </c>
    </row>
    <row r="93" spans="3:22">
      <c r="C93" s="44"/>
      <c r="D93" s="45" t="s">
        <v>84</v>
      </c>
      <c r="E93" s="42">
        <v>13</v>
      </c>
      <c r="F93" s="41">
        <v>15</v>
      </c>
      <c r="G93" s="40">
        <v>28</v>
      </c>
    </row>
    <row r="94" spans="3:22">
      <c r="C94" s="44"/>
      <c r="D94" s="45" t="s">
        <v>85</v>
      </c>
      <c r="E94" s="42">
        <v>13</v>
      </c>
      <c r="F94" s="41">
        <v>11</v>
      </c>
      <c r="G94" s="40">
        <v>24</v>
      </c>
    </row>
    <row r="95" spans="3:22">
      <c r="C95" s="44"/>
      <c r="D95" s="45" t="s">
        <v>86</v>
      </c>
      <c r="E95" s="42">
        <v>11</v>
      </c>
      <c r="F95" s="41">
        <v>8</v>
      </c>
      <c r="G95" s="40">
        <v>19</v>
      </c>
    </row>
    <row r="96" spans="3:22">
      <c r="C96" s="44"/>
      <c r="D96" s="45" t="s">
        <v>87</v>
      </c>
      <c r="E96" s="42">
        <v>5</v>
      </c>
      <c r="F96" s="41">
        <v>7</v>
      </c>
      <c r="G96" s="40">
        <v>12</v>
      </c>
    </row>
    <row r="97" spans="1:17">
      <c r="C97" s="44"/>
      <c r="D97" s="45" t="s">
        <v>88</v>
      </c>
      <c r="E97" s="42">
        <v>5</v>
      </c>
      <c r="F97" s="41">
        <v>5</v>
      </c>
      <c r="G97" s="40">
        <v>10</v>
      </c>
    </row>
    <row r="98" spans="1:17">
      <c r="C98" s="44"/>
      <c r="D98" s="45" t="s">
        <v>89</v>
      </c>
      <c r="E98" s="42">
        <v>2</v>
      </c>
      <c r="F98" s="41">
        <v>9</v>
      </c>
      <c r="G98" s="40">
        <v>11</v>
      </c>
    </row>
    <row r="99" spans="1:17">
      <c r="C99" s="44"/>
      <c r="D99" s="45" t="s">
        <v>90</v>
      </c>
      <c r="E99" s="42">
        <v>16</v>
      </c>
      <c r="F99" s="41">
        <v>17</v>
      </c>
      <c r="G99" s="40">
        <v>33</v>
      </c>
    </row>
    <row r="100" spans="1:17">
      <c r="C100" s="44"/>
      <c r="D100" s="45" t="s">
        <v>91</v>
      </c>
      <c r="E100" s="42">
        <v>1</v>
      </c>
      <c r="F100" s="41">
        <v>1</v>
      </c>
      <c r="G100" s="40">
        <v>2</v>
      </c>
    </row>
    <row r="101" spans="1:17">
      <c r="C101" s="44"/>
      <c r="D101" s="45" t="s">
        <v>92</v>
      </c>
      <c r="E101" s="42">
        <v>2</v>
      </c>
      <c r="F101" s="41">
        <v>3</v>
      </c>
      <c r="G101" s="40">
        <v>5</v>
      </c>
    </row>
    <row r="102" spans="1:17">
      <c r="C102" s="44"/>
      <c r="D102" s="45">
        <v>93</v>
      </c>
      <c r="E102" s="42">
        <v>0</v>
      </c>
      <c r="F102" s="41">
        <v>0</v>
      </c>
      <c r="G102" s="40">
        <v>0</v>
      </c>
    </row>
    <row r="103" spans="1:17">
      <c r="C103" s="44"/>
      <c r="D103" s="45" t="s">
        <v>94</v>
      </c>
      <c r="E103" s="42">
        <v>3</v>
      </c>
      <c r="F103" s="41">
        <v>1</v>
      </c>
      <c r="G103" s="40">
        <v>4</v>
      </c>
    </row>
    <row r="104" spans="1:17">
      <c r="C104" s="44"/>
      <c r="D104" s="45" t="s">
        <v>100</v>
      </c>
      <c r="E104" s="42">
        <v>1</v>
      </c>
      <c r="F104" s="41">
        <v>9</v>
      </c>
      <c r="G104" s="40">
        <v>10</v>
      </c>
    </row>
    <row r="105" spans="1:17">
      <c r="C105" s="44"/>
      <c r="D105" s="43" t="s">
        <v>113</v>
      </c>
      <c r="E105" s="42">
        <v>3</v>
      </c>
      <c r="F105" s="41">
        <v>6</v>
      </c>
      <c r="G105" s="40">
        <v>9</v>
      </c>
    </row>
    <row r="106" spans="1:17">
      <c r="C106" s="44"/>
      <c r="D106" s="43" t="s">
        <v>149</v>
      </c>
      <c r="E106" s="42">
        <v>1</v>
      </c>
      <c r="F106" s="41">
        <v>9</v>
      </c>
      <c r="G106" s="40">
        <v>10</v>
      </c>
    </row>
    <row r="107" spans="1:17" ht="15" thickBot="1">
      <c r="C107" s="18" t="s">
        <v>97</v>
      </c>
      <c r="D107" s="17"/>
      <c r="E107" s="16">
        <v>18769</v>
      </c>
      <c r="F107" s="15">
        <v>19731</v>
      </c>
      <c r="G107" s="14">
        <v>38500</v>
      </c>
      <c r="O107" s="108">
        <f>+SUM(O9:O90)</f>
        <v>14102095</v>
      </c>
      <c r="P107" s="108">
        <f t="shared" ref="P107:Q107" si="2">+SUM(P9:P90)</f>
        <v>14394072</v>
      </c>
      <c r="Q107" s="108">
        <f t="shared" si="2"/>
        <v>28496167</v>
      </c>
    </row>
    <row r="108" spans="1:17" ht="15.6" thickTop="1" thickBot="1">
      <c r="C108" s="18"/>
      <c r="D108" s="17"/>
      <c r="E108" s="16"/>
      <c r="F108" s="15"/>
      <c r="G108" s="14"/>
    </row>
    <row r="109" spans="1:17" ht="15" thickTop="1">
      <c r="A109" s="5"/>
      <c r="B109" s="5"/>
      <c r="C109" s="12"/>
      <c r="D109" s="12"/>
      <c r="E109" s="10"/>
      <c r="F109" s="10"/>
      <c r="G109" s="10"/>
    </row>
    <row r="110" spans="1:17">
      <c r="A110" s="5"/>
      <c r="B110" s="5"/>
      <c r="C110" s="12"/>
      <c r="D110" s="12"/>
      <c r="E110" s="11"/>
      <c r="F110" s="11"/>
      <c r="G110" s="10"/>
      <c r="N110" s="4" t="s">
        <v>149</v>
      </c>
      <c r="O110" s="105">
        <v>103494</v>
      </c>
      <c r="P110" s="105">
        <v>86946</v>
      </c>
      <c r="Q110" s="105">
        <v>190440</v>
      </c>
    </row>
    <row r="111" spans="1:17">
      <c r="A111" s="5"/>
      <c r="B111" s="5"/>
      <c r="C111" s="7"/>
      <c r="D111" s="9"/>
      <c r="E111" s="6"/>
      <c r="F111" s="6"/>
      <c r="G111" s="6"/>
    </row>
    <row r="112" spans="1:17">
      <c r="A112" s="5"/>
      <c r="B112" s="5"/>
      <c r="C112" s="7"/>
      <c r="D112" s="9"/>
      <c r="E112" s="6"/>
      <c r="F112" s="6"/>
      <c r="G112" s="6"/>
    </row>
    <row r="113" spans="1:7">
      <c r="A113" s="5"/>
      <c r="B113" s="5"/>
      <c r="C113" s="7"/>
      <c r="D113" s="9"/>
      <c r="E113" s="6"/>
      <c r="F113" s="6"/>
      <c r="G113" s="6"/>
    </row>
    <row r="114" spans="1:7">
      <c r="A114" s="5"/>
      <c r="B114" s="5"/>
      <c r="C114" s="7"/>
      <c r="D114" s="9"/>
      <c r="E114" s="6"/>
      <c r="F114" s="6"/>
      <c r="G114" s="6"/>
    </row>
    <row r="115" spans="1:7">
      <c r="A115" s="5"/>
      <c r="B115" s="5"/>
      <c r="C115" s="7"/>
      <c r="D115" s="9"/>
      <c r="E115" s="6"/>
      <c r="F115" s="6"/>
      <c r="G115" s="6"/>
    </row>
    <row r="116" spans="1:7">
      <c r="A116" s="5"/>
      <c r="B116" s="5"/>
      <c r="C116" s="7"/>
      <c r="D116" s="9"/>
      <c r="E116" s="6"/>
      <c r="F116" s="6"/>
      <c r="G116" s="6"/>
    </row>
    <row r="117" spans="1:7">
      <c r="A117" s="5"/>
      <c r="B117" s="5"/>
      <c r="C117" s="7"/>
      <c r="D117" s="9"/>
      <c r="E117" s="6"/>
      <c r="F117" s="6"/>
      <c r="G117" s="6"/>
    </row>
    <row r="118" spans="1:7">
      <c r="A118" s="5"/>
      <c r="B118" s="5"/>
      <c r="C118" s="7"/>
      <c r="D118" s="9"/>
      <c r="E118" s="6"/>
      <c r="F118" s="6"/>
      <c r="G118" s="6"/>
    </row>
    <row r="119" spans="1:7">
      <c r="A119" s="5"/>
      <c r="B119" s="5"/>
      <c r="C119" s="7"/>
      <c r="D119" s="9"/>
      <c r="E119" s="6"/>
      <c r="F119" s="6"/>
      <c r="G119" s="6"/>
    </row>
    <row r="120" spans="1:7">
      <c r="A120" s="5"/>
      <c r="B120" s="5"/>
      <c r="C120" s="7"/>
      <c r="D120" s="9"/>
      <c r="E120" s="6"/>
      <c r="F120" s="6"/>
      <c r="G120" s="6"/>
    </row>
    <row r="121" spans="1:7">
      <c r="A121" s="5"/>
      <c r="B121" s="5"/>
      <c r="C121" s="7"/>
      <c r="D121" s="9"/>
      <c r="E121" s="6"/>
      <c r="F121" s="6"/>
      <c r="G121" s="6"/>
    </row>
    <row r="122" spans="1:7">
      <c r="A122" s="5"/>
      <c r="B122" s="5"/>
      <c r="C122" s="7"/>
      <c r="D122" s="9"/>
      <c r="E122" s="6"/>
      <c r="F122" s="6"/>
      <c r="G122" s="6"/>
    </row>
    <row r="123" spans="1:7">
      <c r="A123" s="5"/>
      <c r="B123" s="5"/>
      <c r="C123" s="7"/>
      <c r="D123" s="9"/>
      <c r="E123" s="6"/>
      <c r="F123" s="6"/>
      <c r="G123" s="6"/>
    </row>
    <row r="124" spans="1:7">
      <c r="A124" s="5"/>
      <c r="B124" s="5"/>
      <c r="C124" s="7"/>
      <c r="D124" s="9"/>
      <c r="E124" s="6"/>
      <c r="F124" s="6"/>
      <c r="G124" s="6"/>
    </row>
    <row r="125" spans="1:7">
      <c r="A125" s="5"/>
      <c r="B125" s="5"/>
      <c r="C125" s="7"/>
      <c r="D125" s="9"/>
      <c r="E125" s="6"/>
      <c r="F125" s="6"/>
      <c r="G125" s="6"/>
    </row>
    <row r="126" spans="1:7">
      <c r="A126" s="5"/>
      <c r="B126" s="5"/>
      <c r="C126" s="7"/>
      <c r="D126" s="9"/>
      <c r="E126" s="6"/>
      <c r="F126" s="6"/>
      <c r="G126" s="6"/>
    </row>
    <row r="127" spans="1:7">
      <c r="A127" s="5"/>
      <c r="B127" s="5"/>
      <c r="C127" s="7"/>
      <c r="D127" s="9"/>
      <c r="E127" s="6"/>
      <c r="F127" s="6"/>
      <c r="G127" s="6"/>
    </row>
    <row r="128" spans="1:7">
      <c r="A128" s="5"/>
      <c r="B128" s="5"/>
      <c r="C128" s="7"/>
      <c r="D128" s="9"/>
      <c r="E128" s="6"/>
      <c r="F128" s="6"/>
      <c r="G128" s="6"/>
    </row>
    <row r="129" spans="1:7">
      <c r="A129" s="5"/>
      <c r="B129" s="5"/>
      <c r="C129" s="7"/>
      <c r="D129" s="9"/>
      <c r="E129" s="6"/>
      <c r="F129" s="6"/>
      <c r="G129" s="6"/>
    </row>
    <row r="130" spans="1:7">
      <c r="A130" s="5"/>
      <c r="B130" s="5"/>
      <c r="C130" s="7"/>
      <c r="D130" s="9"/>
      <c r="E130" s="6"/>
      <c r="F130" s="6"/>
      <c r="G130" s="6"/>
    </row>
    <row r="131" spans="1:7">
      <c r="A131" s="5"/>
      <c r="B131" s="5"/>
      <c r="C131" s="7"/>
      <c r="D131" s="9"/>
      <c r="E131" s="6"/>
      <c r="F131" s="6"/>
      <c r="G131" s="6"/>
    </row>
    <row r="132" spans="1:7">
      <c r="A132" s="5"/>
      <c r="B132" s="5"/>
      <c r="C132" s="7"/>
      <c r="D132" s="9"/>
      <c r="E132" s="6"/>
      <c r="F132" s="6"/>
      <c r="G132" s="6"/>
    </row>
    <row r="133" spans="1:7">
      <c r="A133" s="5"/>
      <c r="B133" s="5"/>
      <c r="C133" s="7"/>
      <c r="D133" s="9"/>
      <c r="E133" s="6"/>
      <c r="F133" s="6"/>
      <c r="G133" s="6"/>
    </row>
    <row r="134" spans="1:7">
      <c r="A134" s="5"/>
      <c r="B134" s="5"/>
      <c r="C134" s="7"/>
      <c r="D134" s="9"/>
      <c r="E134" s="6"/>
      <c r="F134" s="6"/>
      <c r="G134" s="6"/>
    </row>
    <row r="135" spans="1:7">
      <c r="A135" s="5"/>
      <c r="B135" s="5"/>
      <c r="C135" s="7"/>
      <c r="D135" s="9"/>
      <c r="E135" s="6"/>
      <c r="F135" s="6"/>
      <c r="G135" s="6"/>
    </row>
    <row r="136" spans="1:7">
      <c r="A136" s="5"/>
      <c r="B136" s="5"/>
      <c r="C136" s="7"/>
      <c r="D136" s="9"/>
      <c r="E136" s="6"/>
      <c r="F136" s="6"/>
      <c r="G136" s="6"/>
    </row>
    <row r="137" spans="1:7">
      <c r="A137" s="5"/>
      <c r="B137" s="5"/>
      <c r="C137" s="7"/>
      <c r="D137" s="9"/>
      <c r="E137" s="6"/>
      <c r="F137" s="6"/>
      <c r="G137" s="6"/>
    </row>
    <row r="138" spans="1:7">
      <c r="A138" s="5"/>
      <c r="B138" s="5"/>
      <c r="C138" s="7"/>
      <c r="D138" s="9"/>
      <c r="E138" s="6"/>
      <c r="F138" s="6"/>
      <c r="G138" s="6"/>
    </row>
    <row r="139" spans="1:7">
      <c r="A139" s="5"/>
      <c r="B139" s="5"/>
      <c r="C139" s="7"/>
      <c r="D139" s="9"/>
      <c r="E139" s="6"/>
      <c r="F139" s="6"/>
      <c r="G139" s="6"/>
    </row>
    <row r="140" spans="1:7">
      <c r="A140" s="5"/>
      <c r="B140" s="5"/>
      <c r="C140" s="7"/>
      <c r="D140" s="9"/>
      <c r="E140" s="6"/>
      <c r="F140" s="6"/>
      <c r="G140" s="6"/>
    </row>
    <row r="141" spans="1:7">
      <c r="A141" s="5"/>
      <c r="B141" s="5"/>
      <c r="C141" s="7"/>
      <c r="D141" s="9"/>
      <c r="E141" s="6"/>
      <c r="F141" s="6"/>
      <c r="G141" s="6"/>
    </row>
    <row r="142" spans="1:7">
      <c r="A142" s="5"/>
      <c r="B142" s="5"/>
      <c r="C142" s="7"/>
      <c r="D142" s="9"/>
      <c r="E142" s="6"/>
      <c r="F142" s="6"/>
      <c r="G142" s="6"/>
    </row>
    <row r="143" spans="1:7">
      <c r="A143" s="5"/>
      <c r="B143" s="5"/>
      <c r="C143" s="7"/>
      <c r="D143" s="9"/>
      <c r="E143" s="6"/>
      <c r="F143" s="6"/>
      <c r="G143" s="6"/>
    </row>
    <row r="144" spans="1:7">
      <c r="A144" s="5"/>
      <c r="B144" s="5"/>
      <c r="C144" s="7"/>
      <c r="D144" s="9"/>
      <c r="E144" s="6"/>
      <c r="F144" s="6"/>
      <c r="G144" s="6"/>
    </row>
    <row r="145" spans="1:7">
      <c r="A145" s="5"/>
      <c r="B145" s="5"/>
      <c r="C145" s="7"/>
      <c r="D145" s="9"/>
      <c r="E145" s="6"/>
      <c r="F145" s="6"/>
      <c r="G145" s="6"/>
    </row>
    <row r="146" spans="1:7">
      <c r="A146" s="5"/>
      <c r="B146" s="5"/>
      <c r="C146" s="7"/>
      <c r="D146" s="9"/>
      <c r="E146" s="6"/>
      <c r="F146" s="6"/>
      <c r="G146" s="6"/>
    </row>
    <row r="147" spans="1:7">
      <c r="A147" s="5"/>
      <c r="B147" s="5"/>
      <c r="C147" s="7"/>
      <c r="D147" s="9"/>
      <c r="E147" s="6"/>
      <c r="F147" s="6"/>
      <c r="G147" s="6"/>
    </row>
    <row r="148" spans="1:7">
      <c r="A148" s="5"/>
      <c r="B148" s="5"/>
      <c r="C148" s="7"/>
      <c r="D148" s="9"/>
      <c r="E148" s="6"/>
      <c r="F148" s="6"/>
      <c r="G148" s="6"/>
    </row>
    <row r="149" spans="1:7">
      <c r="A149" s="5"/>
      <c r="B149" s="5"/>
      <c r="C149" s="7"/>
      <c r="D149" s="9"/>
      <c r="E149" s="6"/>
      <c r="F149" s="6"/>
      <c r="G149" s="6"/>
    </row>
    <row r="150" spans="1:7">
      <c r="A150" s="5"/>
      <c r="B150" s="5"/>
      <c r="C150" s="7"/>
      <c r="D150" s="9"/>
      <c r="E150" s="6"/>
      <c r="F150" s="6"/>
      <c r="G150" s="6"/>
    </row>
    <row r="151" spans="1:7">
      <c r="A151" s="5"/>
      <c r="B151" s="5"/>
      <c r="C151" s="7"/>
      <c r="D151" s="9"/>
      <c r="E151" s="6"/>
      <c r="F151" s="6"/>
      <c r="G151" s="6"/>
    </row>
    <row r="152" spans="1:7">
      <c r="A152" s="5"/>
      <c r="B152" s="5"/>
      <c r="C152" s="7"/>
      <c r="D152" s="9"/>
      <c r="E152" s="6"/>
      <c r="F152" s="6"/>
      <c r="G152" s="6"/>
    </row>
    <row r="153" spans="1:7">
      <c r="A153" s="5"/>
      <c r="B153" s="5"/>
      <c r="C153" s="7"/>
      <c r="D153" s="9"/>
      <c r="E153" s="6"/>
      <c r="F153" s="6"/>
      <c r="G153" s="6"/>
    </row>
    <row r="154" spans="1:7">
      <c r="A154" s="5"/>
      <c r="B154" s="5"/>
      <c r="C154" s="7"/>
      <c r="D154" s="9"/>
      <c r="E154" s="6"/>
      <c r="F154" s="6"/>
      <c r="G154" s="6"/>
    </row>
    <row r="155" spans="1:7">
      <c r="A155" s="5"/>
      <c r="B155" s="5"/>
      <c r="C155" s="7"/>
      <c r="D155" s="9"/>
      <c r="E155" s="6"/>
      <c r="F155" s="6"/>
      <c r="G155" s="6"/>
    </row>
    <row r="156" spans="1:7">
      <c r="A156" s="5"/>
      <c r="B156" s="5"/>
      <c r="C156" s="7"/>
      <c r="D156" s="9"/>
      <c r="E156" s="6"/>
      <c r="F156" s="6"/>
      <c r="G156" s="6"/>
    </row>
    <row r="157" spans="1:7">
      <c r="A157" s="5"/>
      <c r="B157" s="5"/>
      <c r="C157" s="7"/>
      <c r="D157" s="9"/>
      <c r="E157" s="6"/>
      <c r="F157" s="6"/>
      <c r="G157" s="6"/>
    </row>
    <row r="158" spans="1:7">
      <c r="A158" s="5"/>
      <c r="B158" s="5"/>
      <c r="C158" s="7"/>
      <c r="D158" s="9"/>
      <c r="E158" s="6"/>
      <c r="F158" s="6"/>
      <c r="G158" s="6"/>
    </row>
    <row r="159" spans="1:7">
      <c r="A159" s="5"/>
      <c r="B159" s="5"/>
      <c r="C159" s="7"/>
      <c r="D159" s="9"/>
      <c r="E159" s="6"/>
      <c r="F159" s="6"/>
      <c r="G159" s="6"/>
    </row>
    <row r="160" spans="1:7">
      <c r="A160" s="5"/>
      <c r="B160" s="5"/>
      <c r="C160" s="7"/>
      <c r="D160" s="9"/>
      <c r="E160" s="6"/>
      <c r="F160" s="6"/>
      <c r="G160" s="6"/>
    </row>
    <row r="161" spans="1:7">
      <c r="A161" s="5"/>
      <c r="B161" s="5"/>
      <c r="C161" s="7"/>
      <c r="D161" s="9"/>
      <c r="E161" s="6"/>
      <c r="F161" s="6"/>
      <c r="G161" s="6"/>
    </row>
    <row r="162" spans="1:7">
      <c r="A162" s="5"/>
      <c r="B162" s="5"/>
      <c r="C162" s="7"/>
      <c r="D162" s="9"/>
      <c r="E162" s="6"/>
      <c r="F162" s="6"/>
      <c r="G162" s="6"/>
    </row>
    <row r="163" spans="1:7">
      <c r="A163" s="5"/>
      <c r="B163" s="5"/>
      <c r="C163" s="7"/>
      <c r="D163" s="9"/>
      <c r="E163" s="6"/>
      <c r="F163" s="6"/>
      <c r="G163" s="6"/>
    </row>
    <row r="164" spans="1:7">
      <c r="A164" s="5"/>
      <c r="B164" s="5"/>
      <c r="C164" s="7"/>
      <c r="D164" s="9"/>
      <c r="E164" s="6"/>
      <c r="F164" s="6"/>
      <c r="G164" s="6"/>
    </row>
    <row r="165" spans="1:7">
      <c r="A165" s="5"/>
      <c r="B165" s="5"/>
      <c r="C165" s="7"/>
      <c r="D165" s="9"/>
      <c r="E165" s="6"/>
      <c r="F165" s="6"/>
      <c r="G165" s="6"/>
    </row>
    <row r="166" spans="1:7">
      <c r="A166" s="5"/>
      <c r="B166" s="5"/>
      <c r="C166" s="7"/>
      <c r="D166" s="9"/>
      <c r="E166" s="6"/>
      <c r="F166" s="6"/>
      <c r="G166" s="6"/>
    </row>
    <row r="167" spans="1:7">
      <c r="A167" s="5"/>
      <c r="B167" s="5"/>
      <c r="C167" s="7"/>
      <c r="D167" s="9"/>
      <c r="E167" s="6"/>
      <c r="F167" s="6"/>
      <c r="G167" s="6"/>
    </row>
    <row r="168" spans="1:7">
      <c r="A168" s="5"/>
      <c r="B168" s="5"/>
      <c r="C168" s="7"/>
      <c r="D168" s="9"/>
      <c r="E168" s="6"/>
      <c r="F168" s="6"/>
      <c r="G168" s="6"/>
    </row>
    <row r="169" spans="1:7">
      <c r="A169" s="5"/>
      <c r="B169" s="5"/>
      <c r="C169" s="7"/>
      <c r="D169" s="9"/>
      <c r="E169" s="6"/>
      <c r="F169" s="6"/>
      <c r="G169" s="6"/>
    </row>
    <row r="170" spans="1:7">
      <c r="A170" s="5"/>
      <c r="B170" s="5"/>
      <c r="C170" s="7"/>
      <c r="D170" s="9"/>
      <c r="E170" s="6"/>
      <c r="F170" s="6"/>
      <c r="G170" s="6"/>
    </row>
    <row r="171" spans="1:7">
      <c r="A171" s="5"/>
      <c r="B171" s="5"/>
      <c r="C171" s="7"/>
      <c r="D171" s="9"/>
      <c r="E171" s="6"/>
      <c r="F171" s="6"/>
      <c r="G171" s="6"/>
    </row>
    <row r="172" spans="1:7">
      <c r="A172" s="5"/>
      <c r="B172" s="5"/>
      <c r="C172" s="7"/>
      <c r="D172" s="9"/>
      <c r="E172" s="6"/>
      <c r="F172" s="6"/>
      <c r="G172" s="6"/>
    </row>
    <row r="173" spans="1:7">
      <c r="A173" s="5"/>
      <c r="B173" s="5"/>
      <c r="C173" s="7"/>
      <c r="D173" s="9"/>
      <c r="E173" s="6"/>
      <c r="F173" s="6"/>
      <c r="G173" s="6"/>
    </row>
    <row r="174" spans="1:7">
      <c r="A174" s="5"/>
      <c r="B174" s="5"/>
      <c r="C174" s="7"/>
      <c r="D174" s="9"/>
      <c r="E174" s="6"/>
      <c r="F174" s="6"/>
      <c r="G174" s="6"/>
    </row>
    <row r="175" spans="1:7">
      <c r="A175" s="5"/>
      <c r="B175" s="5"/>
      <c r="C175" s="7"/>
      <c r="D175" s="9"/>
      <c r="E175" s="6"/>
      <c r="F175" s="6"/>
      <c r="G175" s="6"/>
    </row>
    <row r="176" spans="1:7">
      <c r="A176" s="5"/>
      <c r="B176" s="5"/>
      <c r="C176" s="7"/>
      <c r="D176" s="9"/>
      <c r="E176" s="6"/>
      <c r="F176" s="6"/>
      <c r="G176" s="6"/>
    </row>
    <row r="177" spans="1:7">
      <c r="A177" s="5"/>
      <c r="B177" s="5"/>
      <c r="C177" s="7"/>
      <c r="D177" s="9"/>
      <c r="E177" s="6"/>
      <c r="F177" s="6"/>
      <c r="G177" s="6"/>
    </row>
    <row r="178" spans="1:7">
      <c r="A178" s="5"/>
      <c r="B178" s="5"/>
      <c r="C178" s="7"/>
      <c r="D178" s="9"/>
      <c r="E178" s="6"/>
      <c r="F178" s="6"/>
      <c r="G178" s="6"/>
    </row>
    <row r="179" spans="1:7">
      <c r="A179" s="5"/>
      <c r="B179" s="5"/>
      <c r="C179" s="7"/>
      <c r="D179" s="9"/>
      <c r="E179" s="6"/>
      <c r="F179" s="6"/>
      <c r="G179" s="6"/>
    </row>
    <row r="180" spans="1:7">
      <c r="A180" s="5"/>
      <c r="B180" s="5"/>
      <c r="C180" s="7"/>
      <c r="D180" s="9"/>
      <c r="E180" s="6"/>
      <c r="F180" s="6"/>
      <c r="G180" s="6"/>
    </row>
    <row r="181" spans="1:7">
      <c r="A181" s="5"/>
      <c r="B181" s="5"/>
      <c r="C181" s="7"/>
      <c r="D181" s="9"/>
      <c r="E181" s="6"/>
      <c r="F181" s="6"/>
      <c r="G181" s="6"/>
    </row>
    <row r="182" spans="1:7">
      <c r="A182" s="5"/>
      <c r="B182" s="5"/>
      <c r="C182" s="7"/>
      <c r="D182" s="9"/>
      <c r="E182" s="6"/>
      <c r="F182" s="6"/>
      <c r="G182" s="6"/>
    </row>
    <row r="183" spans="1:7">
      <c r="A183" s="5"/>
      <c r="B183" s="5"/>
      <c r="C183" s="7"/>
      <c r="D183" s="9"/>
      <c r="E183" s="6"/>
      <c r="F183" s="6"/>
      <c r="G183" s="6"/>
    </row>
    <row r="184" spans="1:7">
      <c r="A184" s="5"/>
      <c r="B184" s="5"/>
      <c r="C184" s="7"/>
      <c r="D184" s="9"/>
      <c r="E184" s="6"/>
      <c r="F184" s="6"/>
      <c r="G184" s="6"/>
    </row>
    <row r="185" spans="1:7">
      <c r="A185" s="5"/>
      <c r="B185" s="5"/>
      <c r="C185" s="7"/>
      <c r="D185" s="9"/>
      <c r="E185" s="6"/>
      <c r="F185" s="6"/>
      <c r="G185" s="6"/>
    </row>
    <row r="186" spans="1:7">
      <c r="A186" s="5"/>
      <c r="B186" s="5"/>
      <c r="C186" s="7"/>
      <c r="D186" s="9"/>
      <c r="E186" s="6"/>
      <c r="F186" s="6"/>
      <c r="G186" s="6"/>
    </row>
    <row r="187" spans="1:7">
      <c r="A187" s="5"/>
      <c r="B187" s="5"/>
      <c r="C187" s="7"/>
      <c r="D187" s="9"/>
      <c r="E187" s="6"/>
      <c r="F187" s="6"/>
      <c r="G187" s="6"/>
    </row>
    <row r="188" spans="1:7">
      <c r="A188" s="5"/>
      <c r="B188" s="5"/>
      <c r="C188" s="7"/>
      <c r="D188" s="9"/>
      <c r="E188" s="6"/>
      <c r="F188" s="6"/>
      <c r="G188" s="6"/>
    </row>
    <row r="189" spans="1:7">
      <c r="A189" s="5"/>
      <c r="B189" s="5"/>
      <c r="C189" s="7"/>
      <c r="D189" s="9"/>
      <c r="E189" s="6"/>
      <c r="F189" s="6"/>
      <c r="G189" s="6"/>
    </row>
    <row r="190" spans="1:7">
      <c r="A190" s="5"/>
      <c r="B190" s="5"/>
      <c r="C190" s="7"/>
      <c r="D190" s="9"/>
      <c r="E190" s="6"/>
      <c r="F190" s="6"/>
      <c r="G190" s="6"/>
    </row>
    <row r="191" spans="1:7">
      <c r="A191" s="5"/>
      <c r="B191" s="5"/>
      <c r="C191" s="7"/>
      <c r="D191" s="9"/>
      <c r="E191" s="6"/>
      <c r="F191" s="6"/>
      <c r="G191" s="6"/>
    </row>
    <row r="192" spans="1:7">
      <c r="A192" s="5"/>
      <c r="B192" s="5"/>
      <c r="C192" s="7"/>
      <c r="D192" s="9"/>
      <c r="E192" s="6"/>
      <c r="F192" s="6"/>
      <c r="G192" s="6"/>
    </row>
    <row r="193" spans="1:7">
      <c r="A193" s="5"/>
      <c r="B193" s="5"/>
      <c r="C193" s="7"/>
      <c r="D193" s="9"/>
      <c r="E193" s="6"/>
      <c r="F193" s="6"/>
      <c r="G193" s="6"/>
    </row>
    <row r="194" spans="1:7">
      <c r="A194" s="5"/>
      <c r="B194" s="5"/>
      <c r="C194" s="7"/>
      <c r="D194" s="9"/>
      <c r="E194" s="6"/>
      <c r="F194" s="6"/>
      <c r="G194" s="6"/>
    </row>
    <row r="195" spans="1:7">
      <c r="A195" s="5"/>
      <c r="B195" s="5"/>
      <c r="C195" s="7"/>
      <c r="D195" s="9"/>
      <c r="E195" s="6"/>
      <c r="F195" s="6"/>
      <c r="G195" s="6"/>
    </row>
    <row r="196" spans="1:7">
      <c r="A196" s="5"/>
      <c r="B196" s="5"/>
      <c r="C196" s="7"/>
      <c r="D196" s="9"/>
      <c r="E196" s="6"/>
      <c r="F196" s="6"/>
      <c r="G196" s="6"/>
    </row>
    <row r="197" spans="1:7">
      <c r="A197" s="5"/>
      <c r="B197" s="5"/>
      <c r="C197" s="7"/>
      <c r="D197" s="9"/>
      <c r="E197" s="6"/>
      <c r="F197" s="6"/>
      <c r="G197" s="6"/>
    </row>
    <row r="198" spans="1:7">
      <c r="A198" s="5"/>
      <c r="B198" s="5"/>
      <c r="C198" s="7"/>
      <c r="D198" s="9"/>
      <c r="E198" s="6"/>
      <c r="F198" s="6"/>
      <c r="G198" s="6"/>
    </row>
    <row r="199" spans="1:7">
      <c r="A199" s="5"/>
      <c r="B199" s="5"/>
      <c r="C199" s="7"/>
      <c r="D199" s="9"/>
      <c r="E199" s="6"/>
      <c r="F199" s="6"/>
      <c r="G199" s="6"/>
    </row>
    <row r="200" spans="1:7">
      <c r="A200" s="5"/>
      <c r="B200" s="5"/>
      <c r="C200" s="7"/>
      <c r="D200" s="9"/>
      <c r="E200" s="6"/>
      <c r="F200" s="6"/>
      <c r="G200" s="6"/>
    </row>
    <row r="201" spans="1:7">
      <c r="A201" s="5"/>
      <c r="B201" s="5"/>
      <c r="C201" s="7"/>
      <c r="D201" s="9"/>
      <c r="E201" s="6"/>
      <c r="F201" s="6"/>
      <c r="G201" s="6"/>
    </row>
    <row r="202" spans="1:7">
      <c r="A202" s="5"/>
      <c r="B202" s="5"/>
      <c r="C202" s="7"/>
      <c r="D202" s="9"/>
      <c r="E202" s="6"/>
      <c r="F202" s="6"/>
      <c r="G202" s="6"/>
    </row>
    <row r="203" spans="1:7">
      <c r="A203" s="5"/>
      <c r="B203" s="5"/>
      <c r="C203" s="7"/>
      <c r="D203" s="9"/>
      <c r="E203" s="6"/>
      <c r="F203" s="6"/>
      <c r="G203" s="6"/>
    </row>
    <row r="204" spans="1:7">
      <c r="A204" s="5"/>
      <c r="B204" s="5"/>
      <c r="C204" s="7"/>
      <c r="D204" s="9"/>
      <c r="E204" s="6"/>
      <c r="F204" s="6"/>
      <c r="G204" s="6"/>
    </row>
    <row r="205" spans="1:7">
      <c r="A205" s="5"/>
      <c r="B205" s="5"/>
      <c r="C205" s="7"/>
      <c r="D205" s="9"/>
      <c r="E205" s="6"/>
      <c r="F205" s="6"/>
      <c r="G205" s="6"/>
    </row>
    <row r="206" spans="1:7">
      <c r="A206" s="5"/>
      <c r="B206" s="5"/>
      <c r="C206" s="7"/>
      <c r="D206" s="9"/>
      <c r="E206" s="6"/>
      <c r="F206" s="6"/>
      <c r="G206" s="6"/>
    </row>
    <row r="207" spans="1:7">
      <c r="A207" s="5"/>
      <c r="B207" s="5"/>
      <c r="C207" s="7"/>
      <c r="D207" s="9"/>
      <c r="E207" s="6"/>
      <c r="F207" s="6"/>
      <c r="G207" s="6"/>
    </row>
    <row r="208" spans="1:7">
      <c r="A208" s="5"/>
      <c r="B208" s="5"/>
      <c r="C208" s="7"/>
      <c r="D208" s="8"/>
      <c r="E208" s="6"/>
      <c r="F208" s="6"/>
      <c r="G208" s="6"/>
    </row>
    <row r="209" spans="1:7">
      <c r="A209" s="5"/>
      <c r="B209" s="5"/>
      <c r="C209" s="7"/>
      <c r="D209" s="7"/>
      <c r="E209" s="6"/>
      <c r="F209" s="6"/>
      <c r="G209" s="6"/>
    </row>
    <row r="210" spans="1:7">
      <c r="A210" s="5"/>
      <c r="B210" s="5"/>
      <c r="C210" s="5"/>
      <c r="D210" s="5"/>
      <c r="E210" s="5"/>
      <c r="F210" s="5"/>
      <c r="G210" s="5"/>
    </row>
    <row r="211" spans="1:7">
      <c r="A211" s="5"/>
      <c r="B211" s="5"/>
      <c r="C211" s="5"/>
      <c r="D211" s="5"/>
      <c r="E211" s="5"/>
      <c r="F211" s="5"/>
      <c r="G211" s="5"/>
    </row>
    <row r="212" spans="1:7">
      <c r="A212" s="5"/>
      <c r="B212" s="5"/>
      <c r="C212" s="13"/>
      <c r="D212" s="13"/>
      <c r="E212" s="13"/>
      <c r="F212" s="13"/>
      <c r="G212" s="13"/>
    </row>
    <row r="213" spans="1:7">
      <c r="A213" s="5"/>
      <c r="B213" s="5"/>
      <c r="C213" s="7"/>
      <c r="D213" s="7"/>
      <c r="E213" s="7"/>
      <c r="F213" s="7"/>
      <c r="G213" s="7"/>
    </row>
    <row r="214" spans="1:7">
      <c r="A214" s="5"/>
      <c r="B214" s="5"/>
      <c r="C214" s="12"/>
      <c r="D214" s="12"/>
      <c r="E214" s="10"/>
      <c r="F214" s="10"/>
      <c r="G214" s="10"/>
    </row>
    <row r="215" spans="1:7">
      <c r="A215" s="5"/>
      <c r="B215" s="5"/>
      <c r="C215" s="12"/>
      <c r="D215" s="12"/>
      <c r="E215" s="11"/>
      <c r="F215" s="11"/>
      <c r="G215" s="10"/>
    </row>
    <row r="216" spans="1:7">
      <c r="A216" s="5"/>
      <c r="B216" s="5"/>
      <c r="C216" s="7"/>
      <c r="D216" s="9"/>
      <c r="E216" s="6"/>
      <c r="F216" s="6"/>
      <c r="G216" s="6"/>
    </row>
    <row r="217" spans="1:7">
      <c r="A217" s="5"/>
      <c r="B217" s="5"/>
      <c r="C217" s="7"/>
      <c r="D217" s="9"/>
      <c r="E217" s="6"/>
      <c r="F217" s="6"/>
      <c r="G217" s="6"/>
    </row>
    <row r="218" spans="1:7">
      <c r="A218" s="5"/>
      <c r="B218" s="5"/>
      <c r="C218" s="7"/>
      <c r="D218" s="9"/>
      <c r="E218" s="6"/>
      <c r="F218" s="6"/>
      <c r="G218" s="6"/>
    </row>
    <row r="219" spans="1:7">
      <c r="A219" s="5"/>
      <c r="B219" s="5"/>
      <c r="C219" s="7"/>
      <c r="D219" s="9"/>
      <c r="E219" s="6"/>
      <c r="F219" s="6"/>
      <c r="G219" s="6"/>
    </row>
    <row r="220" spans="1:7">
      <c r="A220" s="5"/>
      <c r="B220" s="5"/>
      <c r="C220" s="7"/>
      <c r="D220" s="9"/>
      <c r="E220" s="6"/>
      <c r="F220" s="6"/>
      <c r="G220" s="6"/>
    </row>
    <row r="221" spans="1:7">
      <c r="A221" s="5"/>
      <c r="B221" s="5"/>
      <c r="C221" s="7"/>
      <c r="D221" s="9"/>
      <c r="E221" s="6"/>
      <c r="F221" s="6"/>
      <c r="G221" s="6"/>
    </row>
    <row r="222" spans="1:7">
      <c r="A222" s="5"/>
      <c r="B222" s="5"/>
      <c r="C222" s="7"/>
      <c r="D222" s="9"/>
      <c r="E222" s="6"/>
      <c r="F222" s="6"/>
      <c r="G222" s="6"/>
    </row>
    <row r="223" spans="1:7">
      <c r="A223" s="5"/>
      <c r="B223" s="5"/>
      <c r="C223" s="7"/>
      <c r="D223" s="9"/>
      <c r="E223" s="6"/>
      <c r="F223" s="6"/>
      <c r="G223" s="6"/>
    </row>
    <row r="224" spans="1:7">
      <c r="A224" s="5"/>
      <c r="B224" s="5"/>
      <c r="C224" s="7"/>
      <c r="D224" s="9"/>
      <c r="E224" s="6"/>
      <c r="F224" s="6"/>
      <c r="G224" s="6"/>
    </row>
    <row r="225" spans="1:7">
      <c r="A225" s="5"/>
      <c r="B225" s="5"/>
      <c r="C225" s="7"/>
      <c r="D225" s="9"/>
      <c r="E225" s="6"/>
      <c r="F225" s="6"/>
      <c r="G225" s="6"/>
    </row>
    <row r="226" spans="1:7">
      <c r="A226" s="5"/>
      <c r="B226" s="5"/>
      <c r="C226" s="7"/>
      <c r="D226" s="9"/>
      <c r="E226" s="6"/>
      <c r="F226" s="6"/>
      <c r="G226" s="6"/>
    </row>
    <row r="227" spans="1:7">
      <c r="A227" s="5"/>
      <c r="B227" s="5"/>
      <c r="C227" s="7"/>
      <c r="D227" s="9"/>
      <c r="E227" s="6"/>
      <c r="F227" s="6"/>
      <c r="G227" s="6"/>
    </row>
    <row r="228" spans="1:7">
      <c r="A228" s="5"/>
      <c r="B228" s="5"/>
      <c r="C228" s="7"/>
      <c r="D228" s="9"/>
      <c r="E228" s="6"/>
      <c r="F228" s="6"/>
      <c r="G228" s="6"/>
    </row>
    <row r="229" spans="1:7">
      <c r="A229" s="5"/>
      <c r="B229" s="5"/>
      <c r="C229" s="7"/>
      <c r="D229" s="9"/>
      <c r="E229" s="6"/>
      <c r="F229" s="6"/>
      <c r="G229" s="6"/>
    </row>
    <row r="230" spans="1:7">
      <c r="A230" s="5"/>
      <c r="B230" s="5"/>
      <c r="C230" s="7"/>
      <c r="D230" s="9"/>
      <c r="E230" s="6"/>
      <c r="F230" s="6"/>
      <c r="G230" s="6"/>
    </row>
    <row r="231" spans="1:7">
      <c r="A231" s="5"/>
      <c r="B231" s="5"/>
      <c r="C231" s="7"/>
      <c r="D231" s="9"/>
      <c r="E231" s="6"/>
      <c r="F231" s="6"/>
      <c r="G231" s="6"/>
    </row>
    <row r="232" spans="1:7">
      <c r="A232" s="5"/>
      <c r="B232" s="5"/>
      <c r="C232" s="7"/>
      <c r="D232" s="9"/>
      <c r="E232" s="6"/>
      <c r="F232" s="6"/>
      <c r="G232" s="6"/>
    </row>
    <row r="233" spans="1:7">
      <c r="A233" s="5"/>
      <c r="B233" s="5"/>
      <c r="C233" s="7"/>
      <c r="D233" s="9"/>
      <c r="E233" s="6"/>
      <c r="F233" s="6"/>
      <c r="G233" s="6"/>
    </row>
    <row r="234" spans="1:7">
      <c r="A234" s="5"/>
      <c r="B234" s="5"/>
      <c r="C234" s="7"/>
      <c r="D234" s="9"/>
      <c r="E234" s="6"/>
      <c r="F234" s="6"/>
      <c r="G234" s="6"/>
    </row>
    <row r="235" spans="1:7">
      <c r="A235" s="5"/>
      <c r="B235" s="5"/>
      <c r="C235" s="7"/>
      <c r="D235" s="9"/>
      <c r="E235" s="6"/>
      <c r="F235" s="6"/>
      <c r="G235" s="6"/>
    </row>
    <row r="236" spans="1:7">
      <c r="A236" s="5"/>
      <c r="B236" s="5"/>
      <c r="C236" s="7"/>
      <c r="D236" s="9"/>
      <c r="E236" s="6"/>
      <c r="F236" s="6"/>
      <c r="G236" s="6"/>
    </row>
    <row r="237" spans="1:7">
      <c r="A237" s="5"/>
      <c r="B237" s="5"/>
      <c r="C237" s="7"/>
      <c r="D237" s="9"/>
      <c r="E237" s="6"/>
      <c r="F237" s="6"/>
      <c r="G237" s="6"/>
    </row>
    <row r="238" spans="1:7">
      <c r="A238" s="5"/>
      <c r="B238" s="5"/>
      <c r="C238" s="7"/>
      <c r="D238" s="9"/>
      <c r="E238" s="6"/>
      <c r="F238" s="6"/>
      <c r="G238" s="6"/>
    </row>
    <row r="239" spans="1:7">
      <c r="A239" s="5"/>
      <c r="B239" s="5"/>
      <c r="C239" s="7"/>
      <c r="D239" s="9"/>
      <c r="E239" s="6"/>
      <c r="F239" s="6"/>
      <c r="G239" s="6"/>
    </row>
    <row r="240" spans="1:7">
      <c r="A240" s="5"/>
      <c r="B240" s="5"/>
      <c r="C240" s="7"/>
      <c r="D240" s="9"/>
      <c r="E240" s="6"/>
      <c r="F240" s="6"/>
      <c r="G240" s="6"/>
    </row>
    <row r="241" spans="1:7">
      <c r="A241" s="5"/>
      <c r="B241" s="5"/>
      <c r="C241" s="7"/>
      <c r="D241" s="9"/>
      <c r="E241" s="6"/>
      <c r="F241" s="6"/>
      <c r="G241" s="6"/>
    </row>
    <row r="242" spans="1:7">
      <c r="A242" s="5"/>
      <c r="B242" s="5"/>
      <c r="C242" s="7"/>
      <c r="D242" s="9"/>
      <c r="E242" s="6"/>
      <c r="F242" s="6"/>
      <c r="G242" s="6"/>
    </row>
    <row r="243" spans="1:7">
      <c r="A243" s="5"/>
      <c r="B243" s="5"/>
      <c r="C243" s="7"/>
      <c r="D243" s="9"/>
      <c r="E243" s="6"/>
      <c r="F243" s="6"/>
      <c r="G243" s="6"/>
    </row>
    <row r="244" spans="1:7">
      <c r="A244" s="5"/>
      <c r="B244" s="5"/>
      <c r="C244" s="7"/>
      <c r="D244" s="9"/>
      <c r="E244" s="6"/>
      <c r="F244" s="6"/>
      <c r="G244" s="6"/>
    </row>
    <row r="245" spans="1:7">
      <c r="A245" s="5"/>
      <c r="B245" s="5"/>
      <c r="C245" s="7"/>
      <c r="D245" s="9"/>
      <c r="E245" s="6"/>
      <c r="F245" s="6"/>
      <c r="G245" s="6"/>
    </row>
    <row r="246" spans="1:7">
      <c r="A246" s="5"/>
      <c r="B246" s="5"/>
      <c r="C246" s="7"/>
      <c r="D246" s="9"/>
      <c r="E246" s="6"/>
      <c r="F246" s="6"/>
      <c r="G246" s="6"/>
    </row>
    <row r="247" spans="1:7">
      <c r="A247" s="5"/>
      <c r="B247" s="5"/>
      <c r="C247" s="7"/>
      <c r="D247" s="9"/>
      <c r="E247" s="6"/>
      <c r="F247" s="6"/>
      <c r="G247" s="6"/>
    </row>
    <row r="248" spans="1:7">
      <c r="A248" s="5"/>
      <c r="B248" s="5"/>
      <c r="C248" s="7"/>
      <c r="D248" s="9"/>
      <c r="E248" s="6"/>
      <c r="F248" s="6"/>
      <c r="G248" s="6"/>
    </row>
    <row r="249" spans="1:7">
      <c r="A249" s="5"/>
      <c r="B249" s="5"/>
      <c r="C249" s="7"/>
      <c r="D249" s="9"/>
      <c r="E249" s="6"/>
      <c r="F249" s="6"/>
      <c r="G249" s="6"/>
    </row>
    <row r="250" spans="1:7">
      <c r="A250" s="5"/>
      <c r="B250" s="5"/>
      <c r="C250" s="7"/>
      <c r="D250" s="9"/>
      <c r="E250" s="6"/>
      <c r="F250" s="6"/>
      <c r="G250" s="6"/>
    </row>
    <row r="251" spans="1:7">
      <c r="A251" s="5"/>
      <c r="B251" s="5"/>
      <c r="C251" s="7"/>
      <c r="D251" s="9"/>
      <c r="E251" s="6"/>
      <c r="F251" s="6"/>
      <c r="G251" s="6"/>
    </row>
    <row r="252" spans="1:7">
      <c r="A252" s="5"/>
      <c r="B252" s="5"/>
      <c r="C252" s="7"/>
      <c r="D252" s="9"/>
      <c r="E252" s="6"/>
      <c r="F252" s="6"/>
      <c r="G252" s="6"/>
    </row>
    <row r="253" spans="1:7">
      <c r="A253" s="5"/>
      <c r="B253" s="5"/>
      <c r="C253" s="7"/>
      <c r="D253" s="9"/>
      <c r="E253" s="6"/>
      <c r="F253" s="6"/>
      <c r="G253" s="6"/>
    </row>
    <row r="254" spans="1:7">
      <c r="A254" s="5"/>
      <c r="B254" s="5"/>
      <c r="C254" s="7"/>
      <c r="D254" s="9"/>
      <c r="E254" s="6"/>
      <c r="F254" s="6"/>
      <c r="G254" s="6"/>
    </row>
    <row r="255" spans="1:7">
      <c r="A255" s="5"/>
      <c r="B255" s="5"/>
      <c r="C255" s="7"/>
      <c r="D255" s="9"/>
      <c r="E255" s="6"/>
      <c r="F255" s="6"/>
      <c r="G255" s="6"/>
    </row>
    <row r="256" spans="1:7">
      <c r="A256" s="5"/>
      <c r="B256" s="5"/>
      <c r="C256" s="7"/>
      <c r="D256" s="9"/>
      <c r="E256" s="6"/>
      <c r="F256" s="6"/>
      <c r="G256" s="6"/>
    </row>
    <row r="257" spans="1:7">
      <c r="A257" s="5"/>
      <c r="B257" s="5"/>
      <c r="C257" s="7"/>
      <c r="D257" s="9"/>
      <c r="E257" s="6"/>
      <c r="F257" s="6"/>
      <c r="G257" s="6"/>
    </row>
    <row r="258" spans="1:7">
      <c r="A258" s="5"/>
      <c r="B258" s="5"/>
      <c r="C258" s="7"/>
      <c r="D258" s="9"/>
      <c r="E258" s="6"/>
      <c r="F258" s="6"/>
      <c r="G258" s="6"/>
    </row>
    <row r="259" spans="1:7">
      <c r="A259" s="5"/>
      <c r="B259" s="5"/>
      <c r="C259" s="7"/>
      <c r="D259" s="9"/>
      <c r="E259" s="6"/>
      <c r="F259" s="6"/>
      <c r="G259" s="6"/>
    </row>
    <row r="260" spans="1:7">
      <c r="A260" s="5"/>
      <c r="B260" s="5"/>
      <c r="C260" s="7"/>
      <c r="D260" s="9"/>
      <c r="E260" s="6"/>
      <c r="F260" s="6"/>
      <c r="G260" s="6"/>
    </row>
    <row r="261" spans="1:7">
      <c r="A261" s="5"/>
      <c r="B261" s="5"/>
      <c r="C261" s="7"/>
      <c r="D261" s="9"/>
      <c r="E261" s="6"/>
      <c r="F261" s="6"/>
      <c r="G261" s="6"/>
    </row>
    <row r="262" spans="1:7">
      <c r="A262" s="5"/>
      <c r="B262" s="5"/>
      <c r="C262" s="7"/>
      <c r="D262" s="9"/>
      <c r="E262" s="6"/>
      <c r="F262" s="6"/>
      <c r="G262" s="6"/>
    </row>
    <row r="263" spans="1:7">
      <c r="A263" s="5"/>
      <c r="B263" s="5"/>
      <c r="C263" s="7"/>
      <c r="D263" s="9"/>
      <c r="E263" s="6"/>
      <c r="F263" s="6"/>
      <c r="G263" s="6"/>
    </row>
    <row r="264" spans="1:7">
      <c r="A264" s="5"/>
      <c r="B264" s="5"/>
      <c r="C264" s="7"/>
      <c r="D264" s="9"/>
      <c r="E264" s="6"/>
      <c r="F264" s="6"/>
      <c r="G264" s="6"/>
    </row>
    <row r="265" spans="1:7">
      <c r="A265" s="5"/>
      <c r="B265" s="5"/>
      <c r="C265" s="7"/>
      <c r="D265" s="9"/>
      <c r="E265" s="6"/>
      <c r="F265" s="6"/>
      <c r="G265" s="6"/>
    </row>
    <row r="266" spans="1:7">
      <c r="A266" s="5"/>
      <c r="B266" s="5"/>
      <c r="C266" s="7"/>
      <c r="D266" s="9"/>
      <c r="E266" s="6"/>
      <c r="F266" s="6"/>
      <c r="G266" s="6"/>
    </row>
    <row r="267" spans="1:7">
      <c r="A267" s="5"/>
      <c r="B267" s="5"/>
      <c r="C267" s="7"/>
      <c r="D267" s="9"/>
      <c r="E267" s="6"/>
      <c r="F267" s="6"/>
      <c r="G267" s="6"/>
    </row>
    <row r="268" spans="1:7">
      <c r="A268" s="5"/>
      <c r="B268" s="5"/>
      <c r="C268" s="7"/>
      <c r="D268" s="9"/>
      <c r="E268" s="6"/>
      <c r="F268" s="6"/>
      <c r="G268" s="6"/>
    </row>
    <row r="269" spans="1:7">
      <c r="A269" s="5"/>
      <c r="B269" s="5"/>
      <c r="C269" s="7"/>
      <c r="D269" s="9"/>
      <c r="E269" s="6"/>
      <c r="F269" s="6"/>
      <c r="G269" s="6"/>
    </row>
    <row r="270" spans="1:7">
      <c r="A270" s="5"/>
      <c r="B270" s="5"/>
      <c r="C270" s="7"/>
      <c r="D270" s="9"/>
      <c r="E270" s="6"/>
      <c r="F270" s="6"/>
      <c r="G270" s="6"/>
    </row>
    <row r="271" spans="1:7">
      <c r="A271" s="5"/>
      <c r="B271" s="5"/>
      <c r="C271" s="7"/>
      <c r="D271" s="9"/>
      <c r="E271" s="6"/>
      <c r="F271" s="6"/>
      <c r="G271" s="6"/>
    </row>
    <row r="272" spans="1:7">
      <c r="A272" s="5"/>
      <c r="B272" s="5"/>
      <c r="C272" s="7"/>
      <c r="D272" s="9"/>
      <c r="E272" s="6"/>
      <c r="F272" s="6"/>
      <c r="G272" s="6"/>
    </row>
    <row r="273" spans="1:7">
      <c r="A273" s="5"/>
      <c r="B273" s="5"/>
      <c r="C273" s="7"/>
      <c r="D273" s="9"/>
      <c r="E273" s="6"/>
      <c r="F273" s="6"/>
      <c r="G273" s="6"/>
    </row>
    <row r="274" spans="1:7">
      <c r="A274" s="5"/>
      <c r="B274" s="5"/>
      <c r="C274" s="7"/>
      <c r="D274" s="9"/>
      <c r="E274" s="6"/>
      <c r="F274" s="6"/>
      <c r="G274" s="6"/>
    </row>
    <row r="275" spans="1:7">
      <c r="A275" s="5"/>
      <c r="B275" s="5"/>
      <c r="C275" s="7"/>
      <c r="D275" s="9"/>
      <c r="E275" s="6"/>
      <c r="F275" s="6"/>
      <c r="G275" s="6"/>
    </row>
    <row r="276" spans="1:7">
      <c r="A276" s="5"/>
      <c r="B276" s="5"/>
      <c r="C276" s="7"/>
      <c r="D276" s="9"/>
      <c r="E276" s="6"/>
      <c r="F276" s="6"/>
      <c r="G276" s="6"/>
    </row>
    <row r="277" spans="1:7">
      <c r="A277" s="5"/>
      <c r="B277" s="5"/>
      <c r="C277" s="7"/>
      <c r="D277" s="9"/>
      <c r="E277" s="6"/>
      <c r="F277" s="6"/>
      <c r="G277" s="6"/>
    </row>
    <row r="278" spans="1:7">
      <c r="A278" s="5"/>
      <c r="B278" s="5"/>
      <c r="C278" s="7"/>
      <c r="D278" s="9"/>
      <c r="E278" s="6"/>
      <c r="F278" s="6"/>
      <c r="G278" s="6"/>
    </row>
    <row r="279" spans="1:7">
      <c r="A279" s="5"/>
      <c r="B279" s="5"/>
      <c r="C279" s="7"/>
      <c r="D279" s="9"/>
      <c r="E279" s="6"/>
      <c r="F279" s="6"/>
      <c r="G279" s="6"/>
    </row>
    <row r="280" spans="1:7">
      <c r="A280" s="5"/>
      <c r="B280" s="5"/>
      <c r="C280" s="7"/>
      <c r="D280" s="9"/>
      <c r="E280" s="6"/>
      <c r="F280" s="6"/>
      <c r="G280" s="6"/>
    </row>
    <row r="281" spans="1:7">
      <c r="A281" s="5"/>
      <c r="B281" s="5"/>
      <c r="C281" s="7"/>
      <c r="D281" s="9"/>
      <c r="E281" s="6"/>
      <c r="F281" s="6"/>
      <c r="G281" s="6"/>
    </row>
    <row r="282" spans="1:7">
      <c r="A282" s="5"/>
      <c r="B282" s="5"/>
      <c r="C282" s="7"/>
      <c r="D282" s="9"/>
      <c r="E282" s="6"/>
      <c r="F282" s="6"/>
      <c r="G282" s="6"/>
    </row>
    <row r="283" spans="1:7">
      <c r="A283" s="5"/>
      <c r="B283" s="5"/>
      <c r="C283" s="7"/>
      <c r="D283" s="9"/>
      <c r="E283" s="6"/>
      <c r="F283" s="6"/>
      <c r="G283" s="6"/>
    </row>
    <row r="284" spans="1:7">
      <c r="A284" s="5"/>
      <c r="B284" s="5"/>
      <c r="C284" s="7"/>
      <c r="D284" s="9"/>
      <c r="E284" s="6"/>
      <c r="F284" s="6"/>
      <c r="G284" s="6"/>
    </row>
    <row r="285" spans="1:7">
      <c r="A285" s="5"/>
      <c r="B285" s="5"/>
      <c r="C285" s="7"/>
      <c r="D285" s="9"/>
      <c r="E285" s="6"/>
      <c r="F285" s="6"/>
      <c r="G285" s="6"/>
    </row>
    <row r="286" spans="1:7">
      <c r="A286" s="5"/>
      <c r="B286" s="5"/>
      <c r="C286" s="7"/>
      <c r="D286" s="9"/>
      <c r="E286" s="6"/>
      <c r="F286" s="6"/>
      <c r="G286" s="6"/>
    </row>
    <row r="287" spans="1:7">
      <c r="A287" s="5"/>
      <c r="B287" s="5"/>
      <c r="C287" s="7"/>
      <c r="D287" s="9"/>
      <c r="E287" s="6"/>
      <c r="F287" s="6"/>
      <c r="G287" s="6"/>
    </row>
    <row r="288" spans="1:7">
      <c r="A288" s="5"/>
      <c r="B288" s="5"/>
      <c r="C288" s="7"/>
      <c r="D288" s="9"/>
      <c r="E288" s="6"/>
      <c r="F288" s="6"/>
      <c r="G288" s="6"/>
    </row>
    <row r="289" spans="1:7">
      <c r="A289" s="5"/>
      <c r="B289" s="5"/>
      <c r="C289" s="7"/>
      <c r="D289" s="9"/>
      <c r="E289" s="6"/>
      <c r="F289" s="6"/>
      <c r="G289" s="6"/>
    </row>
    <row r="290" spans="1:7">
      <c r="A290" s="5"/>
      <c r="B290" s="5"/>
      <c r="C290" s="7"/>
      <c r="D290" s="9"/>
      <c r="E290" s="6"/>
      <c r="F290" s="6"/>
      <c r="G290" s="6"/>
    </row>
    <row r="291" spans="1:7">
      <c r="A291" s="5"/>
      <c r="B291" s="5"/>
      <c r="C291" s="7"/>
      <c r="D291" s="9"/>
      <c r="E291" s="6"/>
      <c r="F291" s="6"/>
      <c r="G291" s="6"/>
    </row>
    <row r="292" spans="1:7">
      <c r="A292" s="5"/>
      <c r="B292" s="5"/>
      <c r="C292" s="7"/>
      <c r="D292" s="9"/>
      <c r="E292" s="6"/>
      <c r="F292" s="6"/>
      <c r="G292" s="6"/>
    </row>
    <row r="293" spans="1:7">
      <c r="A293" s="5"/>
      <c r="B293" s="5"/>
      <c r="C293" s="7"/>
      <c r="D293" s="9"/>
      <c r="E293" s="6"/>
      <c r="F293" s="6"/>
      <c r="G293" s="6"/>
    </row>
    <row r="294" spans="1:7">
      <c r="A294" s="5"/>
      <c r="B294" s="5"/>
      <c r="C294" s="7"/>
      <c r="D294" s="9"/>
      <c r="E294" s="6"/>
      <c r="F294" s="6"/>
      <c r="G294" s="6"/>
    </row>
    <row r="295" spans="1:7">
      <c r="A295" s="5"/>
      <c r="B295" s="5"/>
      <c r="C295" s="7"/>
      <c r="D295" s="9"/>
      <c r="E295" s="6"/>
      <c r="F295" s="6"/>
      <c r="G295" s="6"/>
    </row>
    <row r="296" spans="1:7">
      <c r="A296" s="5"/>
      <c r="B296" s="5"/>
      <c r="C296" s="7"/>
      <c r="D296" s="9"/>
      <c r="E296" s="6"/>
      <c r="F296" s="6"/>
      <c r="G296" s="6"/>
    </row>
    <row r="297" spans="1:7">
      <c r="A297" s="5"/>
      <c r="B297" s="5"/>
      <c r="C297" s="7"/>
      <c r="D297" s="9"/>
      <c r="E297" s="6"/>
      <c r="F297" s="6"/>
      <c r="G297" s="6"/>
    </row>
    <row r="298" spans="1:7">
      <c r="A298" s="5"/>
      <c r="B298" s="5"/>
      <c r="C298" s="7"/>
      <c r="D298" s="9"/>
      <c r="E298" s="6"/>
      <c r="F298" s="6"/>
      <c r="G298" s="6"/>
    </row>
    <row r="299" spans="1:7">
      <c r="A299" s="5"/>
      <c r="B299" s="5"/>
      <c r="C299" s="7"/>
      <c r="D299" s="9"/>
      <c r="E299" s="6"/>
      <c r="F299" s="6"/>
      <c r="G299" s="6"/>
    </row>
    <row r="300" spans="1:7">
      <c r="A300" s="5"/>
      <c r="B300" s="5"/>
      <c r="C300" s="7"/>
      <c r="D300" s="9"/>
      <c r="E300" s="6"/>
      <c r="F300" s="6"/>
      <c r="G300" s="6"/>
    </row>
    <row r="301" spans="1:7">
      <c r="A301" s="5"/>
      <c r="B301" s="5"/>
      <c r="C301" s="7"/>
      <c r="D301" s="9"/>
      <c r="E301" s="6"/>
      <c r="F301" s="6"/>
      <c r="G301" s="6"/>
    </row>
    <row r="302" spans="1:7">
      <c r="A302" s="5"/>
      <c r="B302" s="5"/>
      <c r="C302" s="7"/>
      <c r="D302" s="9"/>
      <c r="E302" s="6"/>
      <c r="F302" s="6"/>
      <c r="G302" s="6"/>
    </row>
    <row r="303" spans="1:7">
      <c r="A303" s="5"/>
      <c r="B303" s="5"/>
      <c r="C303" s="7"/>
      <c r="D303" s="9"/>
      <c r="E303" s="6"/>
      <c r="F303" s="6"/>
      <c r="G303" s="6"/>
    </row>
    <row r="304" spans="1:7">
      <c r="A304" s="5"/>
      <c r="B304" s="5"/>
      <c r="C304" s="7"/>
      <c r="D304" s="9"/>
      <c r="E304" s="6"/>
      <c r="F304" s="6"/>
      <c r="G304" s="6"/>
    </row>
    <row r="305" spans="1:7">
      <c r="A305" s="5"/>
      <c r="B305" s="5"/>
      <c r="C305" s="7"/>
      <c r="D305" s="9"/>
      <c r="E305" s="6"/>
      <c r="F305" s="6"/>
      <c r="G305" s="6"/>
    </row>
    <row r="306" spans="1:7">
      <c r="A306" s="5"/>
      <c r="B306" s="5"/>
      <c r="C306" s="7"/>
      <c r="D306" s="9"/>
      <c r="E306" s="6"/>
      <c r="F306" s="6"/>
      <c r="G306" s="6"/>
    </row>
    <row r="307" spans="1:7">
      <c r="A307" s="5"/>
      <c r="B307" s="5"/>
      <c r="C307" s="7"/>
      <c r="D307" s="9"/>
      <c r="E307" s="6"/>
      <c r="F307" s="6"/>
      <c r="G307" s="6"/>
    </row>
    <row r="308" spans="1:7">
      <c r="A308" s="5"/>
      <c r="B308" s="5"/>
      <c r="C308" s="7"/>
      <c r="D308" s="9"/>
      <c r="E308" s="6"/>
      <c r="F308" s="6"/>
      <c r="G308" s="6"/>
    </row>
    <row r="309" spans="1:7">
      <c r="A309" s="5"/>
      <c r="B309" s="5"/>
      <c r="C309" s="7"/>
      <c r="D309" s="9"/>
      <c r="E309" s="6"/>
      <c r="F309" s="6"/>
      <c r="G309" s="6"/>
    </row>
    <row r="310" spans="1:7">
      <c r="A310" s="5"/>
      <c r="B310" s="5"/>
      <c r="C310" s="7"/>
      <c r="D310" s="9"/>
      <c r="E310" s="6"/>
      <c r="F310" s="6"/>
      <c r="G310" s="6"/>
    </row>
    <row r="311" spans="1:7">
      <c r="A311" s="5"/>
      <c r="B311" s="5"/>
      <c r="C311" s="7"/>
      <c r="D311" s="9"/>
      <c r="E311" s="6"/>
      <c r="F311" s="6"/>
      <c r="G311" s="6"/>
    </row>
    <row r="312" spans="1:7">
      <c r="A312" s="5"/>
      <c r="B312" s="5"/>
      <c r="C312" s="7"/>
      <c r="D312" s="9"/>
      <c r="E312" s="6"/>
      <c r="F312" s="6"/>
      <c r="G312" s="6"/>
    </row>
    <row r="313" spans="1:7">
      <c r="A313" s="5"/>
      <c r="B313" s="5"/>
      <c r="C313" s="7"/>
      <c r="D313" s="8"/>
      <c r="E313" s="6"/>
      <c r="F313" s="6"/>
      <c r="G313" s="6"/>
    </row>
    <row r="314" spans="1:7">
      <c r="A314" s="5"/>
      <c r="B314" s="5"/>
      <c r="C314" s="7"/>
      <c r="D314" s="8"/>
      <c r="E314" s="6"/>
      <c r="F314" s="6"/>
      <c r="G314" s="6"/>
    </row>
    <row r="315" spans="1:7">
      <c r="A315" s="5"/>
      <c r="B315" s="5"/>
      <c r="C315" s="7"/>
      <c r="D315" s="7"/>
      <c r="E315" s="6"/>
      <c r="F315" s="6"/>
      <c r="G315" s="6"/>
    </row>
    <row r="316" spans="1:7">
      <c r="A316" s="5"/>
      <c r="B316" s="5"/>
      <c r="C316" s="5"/>
      <c r="D316" s="5"/>
      <c r="E316" s="5"/>
      <c r="F316" s="5"/>
      <c r="G316" s="5"/>
    </row>
    <row r="317" spans="1:7">
      <c r="A317" s="5"/>
      <c r="B317" s="5"/>
      <c r="C317" s="5"/>
      <c r="D317" s="5"/>
      <c r="E317" s="5"/>
      <c r="F317" s="5"/>
      <c r="G317" s="5"/>
    </row>
    <row r="318" spans="1:7">
      <c r="A318" s="5"/>
      <c r="B318" s="5"/>
      <c r="C318" s="13"/>
      <c r="D318" s="13"/>
      <c r="E318" s="13"/>
      <c r="F318" s="13"/>
      <c r="G318" s="13"/>
    </row>
    <row r="319" spans="1:7">
      <c r="A319" s="5"/>
      <c r="B319" s="5"/>
      <c r="C319" s="7"/>
      <c r="D319" s="7"/>
      <c r="E319" s="7"/>
      <c r="F319" s="7"/>
      <c r="G319" s="7"/>
    </row>
    <row r="320" spans="1:7">
      <c r="A320" s="5"/>
      <c r="B320" s="5"/>
      <c r="C320" s="12"/>
      <c r="D320" s="12"/>
      <c r="E320" s="10"/>
      <c r="F320" s="10"/>
      <c r="G320" s="10"/>
    </row>
    <row r="321" spans="1:7">
      <c r="A321" s="5"/>
      <c r="B321" s="5"/>
      <c r="C321" s="12"/>
      <c r="D321" s="12"/>
      <c r="E321" s="11"/>
      <c r="F321" s="11"/>
      <c r="G321" s="10"/>
    </row>
    <row r="322" spans="1:7">
      <c r="A322" s="5"/>
      <c r="B322" s="5"/>
      <c r="C322" s="7"/>
      <c r="D322" s="9"/>
      <c r="E322" s="6"/>
      <c r="F322" s="6"/>
      <c r="G322" s="6"/>
    </row>
    <row r="323" spans="1:7">
      <c r="A323" s="5"/>
      <c r="B323" s="5"/>
      <c r="C323" s="7"/>
      <c r="D323" s="9"/>
      <c r="E323" s="6"/>
      <c r="F323" s="6"/>
      <c r="G323" s="6"/>
    </row>
    <row r="324" spans="1:7">
      <c r="A324" s="5"/>
      <c r="B324" s="5"/>
      <c r="C324" s="7"/>
      <c r="D324" s="9"/>
      <c r="E324" s="6"/>
      <c r="F324" s="6"/>
      <c r="G324" s="6"/>
    </row>
    <row r="325" spans="1:7">
      <c r="A325" s="5"/>
      <c r="B325" s="5"/>
      <c r="C325" s="7"/>
      <c r="D325" s="9"/>
      <c r="E325" s="6"/>
      <c r="F325" s="6"/>
      <c r="G325" s="6"/>
    </row>
    <row r="326" spans="1:7">
      <c r="A326" s="5"/>
      <c r="B326" s="5"/>
      <c r="C326" s="7"/>
      <c r="D326" s="9"/>
      <c r="E326" s="6"/>
      <c r="F326" s="6"/>
      <c r="G326" s="6"/>
    </row>
    <row r="327" spans="1:7">
      <c r="A327" s="5"/>
      <c r="B327" s="5"/>
      <c r="C327" s="7"/>
      <c r="D327" s="9"/>
      <c r="E327" s="6"/>
      <c r="F327" s="6"/>
      <c r="G327" s="6"/>
    </row>
    <row r="328" spans="1:7">
      <c r="A328" s="5"/>
      <c r="B328" s="5"/>
      <c r="C328" s="7"/>
      <c r="D328" s="9"/>
      <c r="E328" s="6"/>
      <c r="F328" s="6"/>
      <c r="G328" s="6"/>
    </row>
    <row r="329" spans="1:7">
      <c r="A329" s="5"/>
      <c r="B329" s="5"/>
      <c r="C329" s="7"/>
      <c r="D329" s="9"/>
      <c r="E329" s="6"/>
      <c r="F329" s="6"/>
      <c r="G329" s="6"/>
    </row>
    <row r="330" spans="1:7">
      <c r="A330" s="5"/>
      <c r="B330" s="5"/>
      <c r="C330" s="7"/>
      <c r="D330" s="9"/>
      <c r="E330" s="6"/>
      <c r="F330" s="6"/>
      <c r="G330" s="6"/>
    </row>
    <row r="331" spans="1:7">
      <c r="A331" s="5"/>
      <c r="B331" s="5"/>
      <c r="C331" s="7"/>
      <c r="D331" s="9"/>
      <c r="E331" s="6"/>
      <c r="F331" s="6"/>
      <c r="G331" s="6"/>
    </row>
    <row r="332" spans="1:7">
      <c r="A332" s="5"/>
      <c r="B332" s="5"/>
      <c r="C332" s="7"/>
      <c r="D332" s="9"/>
      <c r="E332" s="6"/>
      <c r="F332" s="6"/>
      <c r="G332" s="6"/>
    </row>
    <row r="333" spans="1:7">
      <c r="A333" s="5"/>
      <c r="B333" s="5"/>
      <c r="C333" s="7"/>
      <c r="D333" s="9"/>
      <c r="E333" s="6"/>
      <c r="F333" s="6"/>
      <c r="G333" s="6"/>
    </row>
    <row r="334" spans="1:7">
      <c r="A334" s="5"/>
      <c r="B334" s="5"/>
      <c r="C334" s="7"/>
      <c r="D334" s="9"/>
      <c r="E334" s="6"/>
      <c r="F334" s="6"/>
      <c r="G334" s="6"/>
    </row>
    <row r="335" spans="1:7">
      <c r="A335" s="5"/>
      <c r="B335" s="5"/>
      <c r="C335" s="7"/>
      <c r="D335" s="9"/>
      <c r="E335" s="6"/>
      <c r="F335" s="6"/>
      <c r="G335" s="6"/>
    </row>
    <row r="336" spans="1:7">
      <c r="A336" s="5"/>
      <c r="B336" s="5"/>
      <c r="C336" s="7"/>
      <c r="D336" s="9"/>
      <c r="E336" s="6"/>
      <c r="F336" s="6"/>
      <c r="G336" s="6"/>
    </row>
    <row r="337" spans="1:7">
      <c r="A337" s="5"/>
      <c r="B337" s="5"/>
      <c r="C337" s="7"/>
      <c r="D337" s="9"/>
      <c r="E337" s="6"/>
      <c r="F337" s="6"/>
      <c r="G337" s="6"/>
    </row>
    <row r="338" spans="1:7">
      <c r="A338" s="5"/>
      <c r="B338" s="5"/>
      <c r="C338" s="7"/>
      <c r="D338" s="9"/>
      <c r="E338" s="6"/>
      <c r="F338" s="6"/>
      <c r="G338" s="6"/>
    </row>
    <row r="339" spans="1:7">
      <c r="A339" s="5"/>
      <c r="B339" s="5"/>
      <c r="C339" s="7"/>
      <c r="D339" s="9"/>
      <c r="E339" s="6"/>
      <c r="F339" s="6"/>
      <c r="G339" s="6"/>
    </row>
    <row r="340" spans="1:7">
      <c r="A340" s="5"/>
      <c r="B340" s="5"/>
      <c r="C340" s="7"/>
      <c r="D340" s="9"/>
      <c r="E340" s="6"/>
      <c r="F340" s="6"/>
      <c r="G340" s="6"/>
    </row>
    <row r="341" spans="1:7">
      <c r="A341" s="5"/>
      <c r="B341" s="5"/>
      <c r="C341" s="7"/>
      <c r="D341" s="9"/>
      <c r="E341" s="6"/>
      <c r="F341" s="6"/>
      <c r="G341" s="6"/>
    </row>
    <row r="342" spans="1:7">
      <c r="A342" s="5"/>
      <c r="B342" s="5"/>
      <c r="C342" s="7"/>
      <c r="D342" s="9"/>
      <c r="E342" s="6"/>
      <c r="F342" s="6"/>
      <c r="G342" s="6"/>
    </row>
    <row r="343" spans="1:7">
      <c r="A343" s="5"/>
      <c r="B343" s="5"/>
      <c r="C343" s="7"/>
      <c r="D343" s="9"/>
      <c r="E343" s="6"/>
      <c r="F343" s="6"/>
      <c r="G343" s="6"/>
    </row>
    <row r="344" spans="1:7">
      <c r="A344" s="5"/>
      <c r="B344" s="5"/>
      <c r="C344" s="7"/>
      <c r="D344" s="9"/>
      <c r="E344" s="6"/>
      <c r="F344" s="6"/>
      <c r="G344" s="6"/>
    </row>
    <row r="345" spans="1:7">
      <c r="A345" s="5"/>
      <c r="B345" s="5"/>
      <c r="C345" s="7"/>
      <c r="D345" s="9"/>
      <c r="E345" s="6"/>
      <c r="F345" s="6"/>
      <c r="G345" s="6"/>
    </row>
    <row r="346" spans="1:7">
      <c r="A346" s="5"/>
      <c r="B346" s="5"/>
      <c r="C346" s="7"/>
      <c r="D346" s="9"/>
      <c r="E346" s="6"/>
      <c r="F346" s="6"/>
      <c r="G346" s="6"/>
    </row>
    <row r="347" spans="1:7">
      <c r="A347" s="5"/>
      <c r="B347" s="5"/>
      <c r="C347" s="7"/>
      <c r="D347" s="9"/>
      <c r="E347" s="6"/>
      <c r="F347" s="6"/>
      <c r="G347" s="6"/>
    </row>
    <row r="348" spans="1:7">
      <c r="A348" s="5"/>
      <c r="B348" s="5"/>
      <c r="C348" s="7"/>
      <c r="D348" s="9"/>
      <c r="E348" s="6"/>
      <c r="F348" s="6"/>
      <c r="G348" s="6"/>
    </row>
    <row r="349" spans="1:7">
      <c r="A349" s="5"/>
      <c r="B349" s="5"/>
      <c r="C349" s="7"/>
      <c r="D349" s="9"/>
      <c r="E349" s="6"/>
      <c r="F349" s="6"/>
      <c r="G349" s="6"/>
    </row>
    <row r="350" spans="1:7">
      <c r="A350" s="5"/>
      <c r="B350" s="5"/>
      <c r="C350" s="7"/>
      <c r="D350" s="9"/>
      <c r="E350" s="6"/>
      <c r="F350" s="6"/>
      <c r="G350" s="6"/>
    </row>
    <row r="351" spans="1:7">
      <c r="A351" s="5"/>
      <c r="B351" s="5"/>
      <c r="C351" s="7"/>
      <c r="D351" s="9"/>
      <c r="E351" s="6"/>
      <c r="F351" s="6"/>
      <c r="G351" s="6"/>
    </row>
    <row r="352" spans="1:7">
      <c r="A352" s="5"/>
      <c r="B352" s="5"/>
      <c r="C352" s="7"/>
      <c r="D352" s="9"/>
      <c r="E352" s="6"/>
      <c r="F352" s="6"/>
      <c r="G352" s="6"/>
    </row>
    <row r="353" spans="1:7">
      <c r="A353" s="5"/>
      <c r="B353" s="5"/>
      <c r="C353" s="7"/>
      <c r="D353" s="9"/>
      <c r="E353" s="6"/>
      <c r="F353" s="6"/>
      <c r="G353" s="6"/>
    </row>
    <row r="354" spans="1:7">
      <c r="A354" s="5"/>
      <c r="B354" s="5"/>
      <c r="C354" s="7"/>
      <c r="D354" s="9"/>
      <c r="E354" s="6"/>
      <c r="F354" s="6"/>
      <c r="G354" s="6"/>
    </row>
    <row r="355" spans="1:7">
      <c r="A355" s="5"/>
      <c r="B355" s="5"/>
      <c r="C355" s="7"/>
      <c r="D355" s="9"/>
      <c r="E355" s="6"/>
      <c r="F355" s="6"/>
      <c r="G355" s="6"/>
    </row>
    <row r="356" spans="1:7">
      <c r="A356" s="5"/>
      <c r="B356" s="5"/>
      <c r="C356" s="7"/>
      <c r="D356" s="9"/>
      <c r="E356" s="6"/>
      <c r="F356" s="6"/>
      <c r="G356" s="6"/>
    </row>
    <row r="357" spans="1:7">
      <c r="A357" s="5"/>
      <c r="B357" s="5"/>
      <c r="C357" s="7"/>
      <c r="D357" s="9"/>
      <c r="E357" s="6"/>
      <c r="F357" s="6"/>
      <c r="G357" s="6"/>
    </row>
    <row r="358" spans="1:7">
      <c r="A358" s="5"/>
      <c r="B358" s="5"/>
      <c r="C358" s="7"/>
      <c r="D358" s="9"/>
      <c r="E358" s="6"/>
      <c r="F358" s="6"/>
      <c r="G358" s="6"/>
    </row>
    <row r="359" spans="1:7">
      <c r="A359" s="5"/>
      <c r="B359" s="5"/>
      <c r="C359" s="7"/>
      <c r="D359" s="9"/>
      <c r="E359" s="6"/>
      <c r="F359" s="6"/>
      <c r="G359" s="6"/>
    </row>
    <row r="360" spans="1:7">
      <c r="A360" s="5"/>
      <c r="B360" s="5"/>
      <c r="C360" s="7"/>
      <c r="D360" s="9"/>
      <c r="E360" s="6"/>
      <c r="F360" s="6"/>
      <c r="G360" s="6"/>
    </row>
    <row r="361" spans="1:7">
      <c r="A361" s="5"/>
      <c r="B361" s="5"/>
      <c r="C361" s="7"/>
      <c r="D361" s="9"/>
      <c r="E361" s="6"/>
      <c r="F361" s="6"/>
      <c r="G361" s="6"/>
    </row>
    <row r="362" spans="1:7">
      <c r="A362" s="5"/>
      <c r="B362" s="5"/>
      <c r="C362" s="7"/>
      <c r="D362" s="9"/>
      <c r="E362" s="6"/>
      <c r="F362" s="6"/>
      <c r="G362" s="6"/>
    </row>
    <row r="363" spans="1:7">
      <c r="A363" s="5"/>
      <c r="B363" s="5"/>
      <c r="C363" s="7"/>
      <c r="D363" s="9"/>
      <c r="E363" s="6"/>
      <c r="F363" s="6"/>
      <c r="G363" s="6"/>
    </row>
    <row r="364" spans="1:7">
      <c r="A364" s="5"/>
      <c r="B364" s="5"/>
      <c r="C364" s="7"/>
      <c r="D364" s="9"/>
      <c r="E364" s="6"/>
      <c r="F364" s="6"/>
      <c r="G364" s="6"/>
    </row>
    <row r="365" spans="1:7">
      <c r="A365" s="5"/>
      <c r="B365" s="5"/>
      <c r="C365" s="7"/>
      <c r="D365" s="9"/>
      <c r="E365" s="6"/>
      <c r="F365" s="6"/>
      <c r="G365" s="6"/>
    </row>
    <row r="366" spans="1:7">
      <c r="A366" s="5"/>
      <c r="B366" s="5"/>
      <c r="C366" s="7"/>
      <c r="D366" s="9"/>
      <c r="E366" s="6"/>
      <c r="F366" s="6"/>
      <c r="G366" s="6"/>
    </row>
    <row r="367" spans="1:7">
      <c r="A367" s="5"/>
      <c r="B367" s="5"/>
      <c r="C367" s="7"/>
      <c r="D367" s="9"/>
      <c r="E367" s="6"/>
      <c r="F367" s="6"/>
      <c r="G367" s="6"/>
    </row>
    <row r="368" spans="1:7">
      <c r="A368" s="5"/>
      <c r="B368" s="5"/>
      <c r="C368" s="7"/>
      <c r="D368" s="9"/>
      <c r="E368" s="6"/>
      <c r="F368" s="6"/>
      <c r="G368" s="6"/>
    </row>
    <row r="369" spans="1:7">
      <c r="A369" s="5"/>
      <c r="B369" s="5"/>
      <c r="C369" s="7"/>
      <c r="D369" s="9"/>
      <c r="E369" s="6"/>
      <c r="F369" s="6"/>
      <c r="G369" s="6"/>
    </row>
    <row r="370" spans="1:7">
      <c r="A370" s="5"/>
      <c r="B370" s="5"/>
      <c r="C370" s="7"/>
      <c r="D370" s="9"/>
      <c r="E370" s="6"/>
      <c r="F370" s="6"/>
      <c r="G370" s="6"/>
    </row>
    <row r="371" spans="1:7">
      <c r="A371" s="5"/>
      <c r="B371" s="5"/>
      <c r="C371" s="7"/>
      <c r="D371" s="9"/>
      <c r="E371" s="6"/>
      <c r="F371" s="6"/>
      <c r="G371" s="6"/>
    </row>
    <row r="372" spans="1:7">
      <c r="A372" s="5"/>
      <c r="B372" s="5"/>
      <c r="C372" s="7"/>
      <c r="D372" s="9"/>
      <c r="E372" s="6"/>
      <c r="F372" s="6"/>
      <c r="G372" s="6"/>
    </row>
    <row r="373" spans="1:7">
      <c r="A373" s="5"/>
      <c r="B373" s="5"/>
      <c r="C373" s="7"/>
      <c r="D373" s="9"/>
      <c r="E373" s="6"/>
      <c r="F373" s="6"/>
      <c r="G373" s="6"/>
    </row>
    <row r="374" spans="1:7">
      <c r="A374" s="5"/>
      <c r="B374" s="5"/>
      <c r="C374" s="7"/>
      <c r="D374" s="9"/>
      <c r="E374" s="6"/>
      <c r="F374" s="6"/>
      <c r="G374" s="6"/>
    </row>
    <row r="375" spans="1:7">
      <c r="A375" s="5"/>
      <c r="B375" s="5"/>
      <c r="C375" s="7"/>
      <c r="D375" s="9"/>
      <c r="E375" s="6"/>
      <c r="F375" s="6"/>
      <c r="G375" s="6"/>
    </row>
    <row r="376" spans="1:7">
      <c r="A376" s="5"/>
      <c r="B376" s="5"/>
      <c r="C376" s="7"/>
      <c r="D376" s="9"/>
      <c r="E376" s="6"/>
      <c r="F376" s="6"/>
      <c r="G376" s="6"/>
    </row>
    <row r="377" spans="1:7">
      <c r="A377" s="5"/>
      <c r="B377" s="5"/>
      <c r="C377" s="7"/>
      <c r="D377" s="9"/>
      <c r="E377" s="6"/>
      <c r="F377" s="6"/>
      <c r="G377" s="6"/>
    </row>
    <row r="378" spans="1:7">
      <c r="A378" s="5"/>
      <c r="B378" s="5"/>
      <c r="C378" s="7"/>
      <c r="D378" s="9"/>
      <c r="E378" s="6"/>
      <c r="F378" s="6"/>
      <c r="G378" s="6"/>
    </row>
    <row r="379" spans="1:7">
      <c r="A379" s="5"/>
      <c r="B379" s="5"/>
      <c r="C379" s="7"/>
      <c r="D379" s="9"/>
      <c r="E379" s="6"/>
      <c r="F379" s="6"/>
      <c r="G379" s="6"/>
    </row>
    <row r="380" spans="1:7">
      <c r="A380" s="5"/>
      <c r="B380" s="5"/>
      <c r="C380" s="7"/>
      <c r="D380" s="9"/>
      <c r="E380" s="6"/>
      <c r="F380" s="6"/>
      <c r="G380" s="6"/>
    </row>
    <row r="381" spans="1:7">
      <c r="A381" s="5"/>
      <c r="B381" s="5"/>
      <c r="C381" s="7"/>
      <c r="D381" s="9"/>
      <c r="E381" s="6"/>
      <c r="F381" s="6"/>
      <c r="G381" s="6"/>
    </row>
    <row r="382" spans="1:7">
      <c r="A382" s="5"/>
      <c r="B382" s="5"/>
      <c r="C382" s="7"/>
      <c r="D382" s="9"/>
      <c r="E382" s="6"/>
      <c r="F382" s="6"/>
      <c r="G382" s="6"/>
    </row>
    <row r="383" spans="1:7">
      <c r="A383" s="5"/>
      <c r="B383" s="5"/>
      <c r="C383" s="7"/>
      <c r="D383" s="9"/>
      <c r="E383" s="6"/>
      <c r="F383" s="6"/>
      <c r="G383" s="6"/>
    </row>
    <row r="384" spans="1:7">
      <c r="A384" s="5"/>
      <c r="B384" s="5"/>
      <c r="C384" s="7"/>
      <c r="D384" s="9"/>
      <c r="E384" s="6"/>
      <c r="F384" s="6"/>
      <c r="G384" s="6"/>
    </row>
    <row r="385" spans="1:7">
      <c r="A385" s="5"/>
      <c r="B385" s="5"/>
      <c r="C385" s="7"/>
      <c r="D385" s="9"/>
      <c r="E385" s="6"/>
      <c r="F385" s="6"/>
      <c r="G385" s="6"/>
    </row>
    <row r="386" spans="1:7">
      <c r="A386" s="5"/>
      <c r="B386" s="5"/>
      <c r="C386" s="7"/>
      <c r="D386" s="9"/>
      <c r="E386" s="6"/>
      <c r="F386" s="6"/>
      <c r="G386" s="6"/>
    </row>
    <row r="387" spans="1:7">
      <c r="A387" s="5"/>
      <c r="B387" s="5"/>
      <c r="C387" s="7"/>
      <c r="D387" s="9"/>
      <c r="E387" s="6"/>
      <c r="F387" s="6"/>
      <c r="G387" s="6"/>
    </row>
    <row r="388" spans="1:7">
      <c r="A388" s="5"/>
      <c r="B388" s="5"/>
      <c r="C388" s="7"/>
      <c r="D388" s="9"/>
      <c r="E388" s="6"/>
      <c r="F388" s="6"/>
      <c r="G388" s="6"/>
    </row>
    <row r="389" spans="1:7">
      <c r="A389" s="5"/>
      <c r="B389" s="5"/>
      <c r="C389" s="7"/>
      <c r="D389" s="9"/>
      <c r="E389" s="6"/>
      <c r="F389" s="6"/>
      <c r="G389" s="6"/>
    </row>
    <row r="390" spans="1:7">
      <c r="A390" s="5"/>
      <c r="B390" s="5"/>
      <c r="C390" s="7"/>
      <c r="D390" s="9"/>
      <c r="E390" s="6"/>
      <c r="F390" s="6"/>
      <c r="G390" s="6"/>
    </row>
    <row r="391" spans="1:7">
      <c r="A391" s="5"/>
      <c r="B391" s="5"/>
      <c r="C391" s="7"/>
      <c r="D391" s="9"/>
      <c r="E391" s="6"/>
      <c r="F391" s="6"/>
      <c r="G391" s="6"/>
    </row>
    <row r="392" spans="1:7">
      <c r="A392" s="5"/>
      <c r="B392" s="5"/>
      <c r="C392" s="7"/>
      <c r="D392" s="9"/>
      <c r="E392" s="6"/>
      <c r="F392" s="6"/>
      <c r="G392" s="6"/>
    </row>
    <row r="393" spans="1:7">
      <c r="A393" s="5"/>
      <c r="B393" s="5"/>
      <c r="C393" s="7"/>
      <c r="D393" s="9"/>
      <c r="E393" s="6"/>
      <c r="F393" s="6"/>
      <c r="G393" s="6"/>
    </row>
    <row r="394" spans="1:7">
      <c r="A394" s="5"/>
      <c r="B394" s="5"/>
      <c r="C394" s="7"/>
      <c r="D394" s="9"/>
      <c r="E394" s="6"/>
      <c r="F394" s="6"/>
      <c r="G394" s="6"/>
    </row>
    <row r="395" spans="1:7">
      <c r="A395" s="5"/>
      <c r="B395" s="5"/>
      <c r="C395" s="7"/>
      <c r="D395" s="9"/>
      <c r="E395" s="6"/>
      <c r="F395" s="6"/>
      <c r="G395" s="6"/>
    </row>
    <row r="396" spans="1:7">
      <c r="A396" s="5"/>
      <c r="B396" s="5"/>
      <c r="C396" s="7"/>
      <c r="D396" s="9"/>
      <c r="E396" s="6"/>
      <c r="F396" s="6"/>
      <c r="G396" s="6"/>
    </row>
    <row r="397" spans="1:7">
      <c r="A397" s="5"/>
      <c r="B397" s="5"/>
      <c r="C397" s="7"/>
      <c r="D397" s="9"/>
      <c r="E397" s="6"/>
      <c r="F397" s="6"/>
      <c r="G397" s="6"/>
    </row>
    <row r="398" spans="1:7">
      <c r="A398" s="5"/>
      <c r="B398" s="5"/>
      <c r="C398" s="7"/>
      <c r="D398" s="9"/>
      <c r="E398" s="6"/>
      <c r="F398" s="6"/>
      <c r="G398" s="6"/>
    </row>
    <row r="399" spans="1:7">
      <c r="A399" s="5"/>
      <c r="B399" s="5"/>
      <c r="C399" s="7"/>
      <c r="D399" s="9"/>
      <c r="E399" s="6"/>
      <c r="F399" s="6"/>
      <c r="G399" s="6"/>
    </row>
    <row r="400" spans="1:7">
      <c r="A400" s="5"/>
      <c r="B400" s="5"/>
      <c r="C400" s="7"/>
      <c r="D400" s="9"/>
      <c r="E400" s="6"/>
      <c r="F400" s="6"/>
      <c r="G400" s="6"/>
    </row>
    <row r="401" spans="1:7">
      <c r="A401" s="5"/>
      <c r="B401" s="5"/>
      <c r="C401" s="7"/>
      <c r="D401" s="9"/>
      <c r="E401" s="6"/>
      <c r="F401" s="6"/>
      <c r="G401" s="6"/>
    </row>
    <row r="402" spans="1:7">
      <c r="A402" s="5"/>
      <c r="B402" s="5"/>
      <c r="C402" s="7"/>
      <c r="D402" s="9"/>
      <c r="E402" s="6"/>
      <c r="F402" s="6"/>
      <c r="G402" s="6"/>
    </row>
    <row r="403" spans="1:7">
      <c r="A403" s="5"/>
      <c r="B403" s="5"/>
      <c r="C403" s="7"/>
      <c r="D403" s="9"/>
      <c r="E403" s="6"/>
      <c r="F403" s="6"/>
      <c r="G403" s="6"/>
    </row>
    <row r="404" spans="1:7">
      <c r="A404" s="5"/>
      <c r="B404" s="5"/>
      <c r="C404" s="7"/>
      <c r="D404" s="9"/>
      <c r="E404" s="6"/>
      <c r="F404" s="6"/>
      <c r="G404" s="6"/>
    </row>
    <row r="405" spans="1:7">
      <c r="A405" s="5"/>
      <c r="B405" s="5"/>
      <c r="C405" s="7"/>
      <c r="D405" s="9"/>
      <c r="E405" s="6"/>
      <c r="F405" s="6"/>
      <c r="G405" s="6"/>
    </row>
    <row r="406" spans="1:7">
      <c r="A406" s="5"/>
      <c r="B406" s="5"/>
      <c r="C406" s="7"/>
      <c r="D406" s="9"/>
      <c r="E406" s="6"/>
      <c r="F406" s="6"/>
      <c r="G406" s="6"/>
    </row>
    <row r="407" spans="1:7">
      <c r="A407" s="5"/>
      <c r="B407" s="5"/>
      <c r="C407" s="7"/>
      <c r="D407" s="9"/>
      <c r="E407" s="6"/>
      <c r="F407" s="6"/>
      <c r="G407" s="6"/>
    </row>
    <row r="408" spans="1:7">
      <c r="A408" s="5"/>
      <c r="B408" s="5"/>
      <c r="C408" s="7"/>
      <c r="D408" s="9"/>
      <c r="E408" s="6"/>
      <c r="F408" s="6"/>
      <c r="G408" s="6"/>
    </row>
    <row r="409" spans="1:7">
      <c r="A409" s="5"/>
      <c r="B409" s="5"/>
      <c r="C409" s="7"/>
      <c r="D409" s="9"/>
      <c r="E409" s="6"/>
      <c r="F409" s="6"/>
      <c r="G409" s="6"/>
    </row>
    <row r="410" spans="1:7">
      <c r="A410" s="5"/>
      <c r="B410" s="5"/>
      <c r="C410" s="7"/>
      <c r="D410" s="9"/>
      <c r="E410" s="6"/>
      <c r="F410" s="6"/>
      <c r="G410" s="6"/>
    </row>
    <row r="411" spans="1:7">
      <c r="A411" s="5"/>
      <c r="B411" s="5"/>
      <c r="C411" s="7"/>
      <c r="D411" s="9"/>
      <c r="E411" s="6"/>
      <c r="F411" s="6"/>
      <c r="G411" s="6"/>
    </row>
    <row r="412" spans="1:7">
      <c r="A412" s="5"/>
      <c r="B412" s="5"/>
      <c r="C412" s="7"/>
      <c r="D412" s="9"/>
      <c r="E412" s="6"/>
      <c r="F412" s="6"/>
      <c r="G412" s="6"/>
    </row>
    <row r="413" spans="1:7">
      <c r="A413" s="5"/>
      <c r="B413" s="5"/>
      <c r="C413" s="7"/>
      <c r="D413" s="9"/>
      <c r="E413" s="6"/>
      <c r="F413" s="6"/>
      <c r="G413" s="6"/>
    </row>
    <row r="414" spans="1:7">
      <c r="A414" s="5"/>
      <c r="B414" s="5"/>
      <c r="C414" s="7"/>
      <c r="D414" s="9"/>
      <c r="E414" s="6"/>
      <c r="F414" s="6"/>
      <c r="G414" s="6"/>
    </row>
    <row r="415" spans="1:7">
      <c r="A415" s="5"/>
      <c r="B415" s="5"/>
      <c r="C415" s="7"/>
      <c r="D415" s="9"/>
      <c r="E415" s="6"/>
      <c r="F415" s="6"/>
      <c r="G415" s="6"/>
    </row>
    <row r="416" spans="1:7">
      <c r="A416" s="5"/>
      <c r="B416" s="5"/>
      <c r="C416" s="7"/>
      <c r="D416" s="9"/>
      <c r="E416" s="6"/>
      <c r="F416" s="6"/>
      <c r="G416" s="6"/>
    </row>
    <row r="417" spans="1:7">
      <c r="A417" s="5"/>
      <c r="B417" s="5"/>
      <c r="C417" s="7"/>
      <c r="D417" s="9"/>
      <c r="E417" s="6"/>
      <c r="F417" s="6"/>
      <c r="G417" s="6"/>
    </row>
    <row r="418" spans="1:7">
      <c r="A418" s="5"/>
      <c r="B418" s="5"/>
      <c r="C418" s="7"/>
      <c r="D418" s="9"/>
      <c r="E418" s="6"/>
      <c r="F418" s="6"/>
      <c r="G418" s="6"/>
    </row>
    <row r="419" spans="1:7">
      <c r="A419" s="5"/>
      <c r="B419" s="5"/>
      <c r="C419" s="7"/>
      <c r="D419" s="8"/>
      <c r="E419" s="6"/>
      <c r="F419" s="6"/>
      <c r="G419" s="6"/>
    </row>
    <row r="420" spans="1:7">
      <c r="A420" s="5"/>
      <c r="B420" s="5"/>
      <c r="C420" s="7"/>
      <c r="D420" s="8"/>
      <c r="E420" s="6"/>
      <c r="F420" s="6"/>
      <c r="G420" s="6"/>
    </row>
    <row r="421" spans="1:7">
      <c r="A421" s="5"/>
      <c r="B421" s="5"/>
      <c r="C421" s="7"/>
      <c r="D421" s="7"/>
      <c r="E421" s="6"/>
      <c r="F421" s="6"/>
      <c r="G421" s="6"/>
    </row>
    <row r="422" spans="1:7">
      <c r="A422" s="5"/>
      <c r="B422" s="5"/>
      <c r="C422" s="5"/>
      <c r="D422" s="5"/>
      <c r="E422" s="5"/>
      <c r="F422" s="5"/>
      <c r="G422" s="5"/>
    </row>
    <row r="423" spans="1:7">
      <c r="A423" s="5"/>
      <c r="B423" s="5"/>
      <c r="C423" s="13"/>
      <c r="D423" s="13"/>
      <c r="E423" s="13"/>
      <c r="F423" s="13"/>
      <c r="G423" s="13"/>
    </row>
    <row r="424" spans="1:7">
      <c r="A424" s="5"/>
      <c r="B424" s="5"/>
      <c r="C424" s="7"/>
      <c r="D424" s="7"/>
      <c r="E424" s="7"/>
      <c r="F424" s="7"/>
      <c r="G424" s="7"/>
    </row>
    <row r="425" spans="1:7">
      <c r="A425" s="5"/>
      <c r="B425" s="5"/>
      <c r="C425" s="12"/>
      <c r="D425" s="12"/>
      <c r="E425" s="10"/>
      <c r="F425" s="10"/>
      <c r="G425" s="10"/>
    </row>
    <row r="426" spans="1:7">
      <c r="A426" s="5"/>
      <c r="B426" s="5"/>
      <c r="C426" s="12"/>
      <c r="D426" s="12"/>
      <c r="E426" s="11"/>
      <c r="F426" s="11"/>
      <c r="G426" s="10"/>
    </row>
    <row r="427" spans="1:7">
      <c r="A427" s="5"/>
      <c r="B427" s="5"/>
      <c r="C427" s="7"/>
      <c r="D427" s="9"/>
      <c r="E427" s="6"/>
      <c r="F427" s="6"/>
      <c r="G427" s="6"/>
    </row>
    <row r="428" spans="1:7">
      <c r="A428" s="5"/>
      <c r="B428" s="5"/>
      <c r="C428" s="7"/>
      <c r="D428" s="9"/>
      <c r="E428" s="6"/>
      <c r="F428" s="6"/>
      <c r="G428" s="6"/>
    </row>
    <row r="429" spans="1:7">
      <c r="A429" s="5"/>
      <c r="B429" s="5"/>
      <c r="C429" s="7"/>
      <c r="D429" s="9"/>
      <c r="E429" s="6"/>
      <c r="F429" s="6"/>
      <c r="G429" s="6"/>
    </row>
    <row r="430" spans="1:7">
      <c r="A430" s="5"/>
      <c r="B430" s="5"/>
      <c r="C430" s="7"/>
      <c r="D430" s="9"/>
      <c r="E430" s="6"/>
      <c r="F430" s="6"/>
      <c r="G430" s="6"/>
    </row>
    <row r="431" spans="1:7">
      <c r="A431" s="5"/>
      <c r="B431" s="5"/>
      <c r="C431" s="7"/>
      <c r="D431" s="9"/>
      <c r="E431" s="6"/>
      <c r="F431" s="6"/>
      <c r="G431" s="6"/>
    </row>
    <row r="432" spans="1:7">
      <c r="A432" s="5"/>
      <c r="B432" s="5"/>
      <c r="C432" s="7"/>
      <c r="D432" s="9"/>
      <c r="E432" s="6"/>
      <c r="F432" s="6"/>
      <c r="G432" s="6"/>
    </row>
    <row r="433" spans="1:7">
      <c r="A433" s="5"/>
      <c r="B433" s="5"/>
      <c r="C433" s="7"/>
      <c r="D433" s="9"/>
      <c r="E433" s="6"/>
      <c r="F433" s="6"/>
      <c r="G433" s="6"/>
    </row>
    <row r="434" spans="1:7">
      <c r="A434" s="5"/>
      <c r="B434" s="5"/>
      <c r="C434" s="7"/>
      <c r="D434" s="9"/>
      <c r="E434" s="6"/>
      <c r="F434" s="6"/>
      <c r="G434" s="6"/>
    </row>
    <row r="435" spans="1:7">
      <c r="A435" s="5"/>
      <c r="B435" s="5"/>
      <c r="C435" s="7"/>
      <c r="D435" s="9"/>
      <c r="E435" s="6"/>
      <c r="F435" s="6"/>
      <c r="G435" s="6"/>
    </row>
    <row r="436" spans="1:7">
      <c r="A436" s="5"/>
      <c r="B436" s="5"/>
      <c r="C436" s="7"/>
      <c r="D436" s="9"/>
      <c r="E436" s="6"/>
      <c r="F436" s="6"/>
      <c r="G436" s="6"/>
    </row>
    <row r="437" spans="1:7">
      <c r="A437" s="5"/>
      <c r="B437" s="5"/>
      <c r="C437" s="7"/>
      <c r="D437" s="9"/>
      <c r="E437" s="6"/>
      <c r="F437" s="6"/>
      <c r="G437" s="6"/>
    </row>
    <row r="438" spans="1:7">
      <c r="A438" s="5"/>
      <c r="B438" s="5"/>
      <c r="C438" s="7"/>
      <c r="D438" s="9"/>
      <c r="E438" s="6"/>
      <c r="F438" s="6"/>
      <c r="G438" s="6"/>
    </row>
    <row r="439" spans="1:7">
      <c r="A439" s="5"/>
      <c r="B439" s="5"/>
      <c r="C439" s="7"/>
      <c r="D439" s="9"/>
      <c r="E439" s="6"/>
      <c r="F439" s="6"/>
      <c r="G439" s="6"/>
    </row>
    <row r="440" spans="1:7">
      <c r="A440" s="5"/>
      <c r="B440" s="5"/>
      <c r="C440" s="7"/>
      <c r="D440" s="9"/>
      <c r="E440" s="6"/>
      <c r="F440" s="6"/>
      <c r="G440" s="6"/>
    </row>
    <row r="441" spans="1:7">
      <c r="A441" s="5"/>
      <c r="B441" s="5"/>
      <c r="C441" s="7"/>
      <c r="D441" s="9"/>
      <c r="E441" s="6"/>
      <c r="F441" s="6"/>
      <c r="G441" s="6"/>
    </row>
    <row r="442" spans="1:7">
      <c r="A442" s="5"/>
      <c r="B442" s="5"/>
      <c r="C442" s="7"/>
      <c r="D442" s="9"/>
      <c r="E442" s="6"/>
      <c r="F442" s="6"/>
      <c r="G442" s="6"/>
    </row>
    <row r="443" spans="1:7">
      <c r="A443" s="5"/>
      <c r="B443" s="5"/>
      <c r="C443" s="7"/>
      <c r="D443" s="9"/>
      <c r="E443" s="6"/>
      <c r="F443" s="6"/>
      <c r="G443" s="6"/>
    </row>
    <row r="444" spans="1:7">
      <c r="A444" s="5"/>
      <c r="B444" s="5"/>
      <c r="C444" s="7"/>
      <c r="D444" s="9"/>
      <c r="E444" s="6"/>
      <c r="F444" s="6"/>
      <c r="G444" s="6"/>
    </row>
    <row r="445" spans="1:7">
      <c r="A445" s="5"/>
      <c r="B445" s="5"/>
      <c r="C445" s="7"/>
      <c r="D445" s="9"/>
      <c r="E445" s="6"/>
      <c r="F445" s="6"/>
      <c r="G445" s="6"/>
    </row>
    <row r="446" spans="1:7">
      <c r="A446" s="5"/>
      <c r="B446" s="5"/>
      <c r="C446" s="7"/>
      <c r="D446" s="9"/>
      <c r="E446" s="6"/>
      <c r="F446" s="6"/>
      <c r="G446" s="6"/>
    </row>
    <row r="447" spans="1:7">
      <c r="A447" s="5"/>
      <c r="B447" s="5"/>
      <c r="C447" s="7"/>
      <c r="D447" s="9"/>
      <c r="E447" s="6"/>
      <c r="F447" s="6"/>
      <c r="G447" s="6"/>
    </row>
    <row r="448" spans="1:7">
      <c r="A448" s="5"/>
      <c r="B448" s="5"/>
      <c r="C448" s="7"/>
      <c r="D448" s="9"/>
      <c r="E448" s="6"/>
      <c r="F448" s="6"/>
      <c r="G448" s="6"/>
    </row>
    <row r="449" spans="1:7">
      <c r="A449" s="5"/>
      <c r="B449" s="5"/>
      <c r="C449" s="7"/>
      <c r="D449" s="9"/>
      <c r="E449" s="6"/>
      <c r="F449" s="6"/>
      <c r="G449" s="6"/>
    </row>
    <row r="450" spans="1:7">
      <c r="A450" s="5"/>
      <c r="B450" s="5"/>
      <c r="C450" s="7"/>
      <c r="D450" s="9"/>
      <c r="E450" s="6"/>
      <c r="F450" s="6"/>
      <c r="G450" s="6"/>
    </row>
    <row r="451" spans="1:7">
      <c r="A451" s="5"/>
      <c r="B451" s="5"/>
      <c r="C451" s="7"/>
      <c r="D451" s="9"/>
      <c r="E451" s="6"/>
      <c r="F451" s="6"/>
      <c r="G451" s="6"/>
    </row>
    <row r="452" spans="1:7">
      <c r="A452" s="5"/>
      <c r="B452" s="5"/>
      <c r="C452" s="7"/>
      <c r="D452" s="9"/>
      <c r="E452" s="6"/>
      <c r="F452" s="6"/>
      <c r="G452" s="6"/>
    </row>
    <row r="453" spans="1:7">
      <c r="A453" s="5"/>
      <c r="B453" s="5"/>
      <c r="C453" s="7"/>
      <c r="D453" s="9"/>
      <c r="E453" s="6"/>
      <c r="F453" s="6"/>
      <c r="G453" s="6"/>
    </row>
    <row r="454" spans="1:7">
      <c r="A454" s="5"/>
      <c r="B454" s="5"/>
      <c r="C454" s="7"/>
      <c r="D454" s="9"/>
      <c r="E454" s="6"/>
      <c r="F454" s="6"/>
      <c r="G454" s="6"/>
    </row>
    <row r="455" spans="1:7">
      <c r="A455" s="5"/>
      <c r="B455" s="5"/>
      <c r="C455" s="7"/>
      <c r="D455" s="9"/>
      <c r="E455" s="6"/>
      <c r="F455" s="6"/>
      <c r="G455" s="6"/>
    </row>
    <row r="456" spans="1:7">
      <c r="A456" s="5"/>
      <c r="B456" s="5"/>
      <c r="C456" s="7"/>
      <c r="D456" s="9"/>
      <c r="E456" s="6"/>
      <c r="F456" s="6"/>
      <c r="G456" s="6"/>
    </row>
    <row r="457" spans="1:7">
      <c r="A457" s="5"/>
      <c r="B457" s="5"/>
      <c r="C457" s="7"/>
      <c r="D457" s="9"/>
      <c r="E457" s="6"/>
      <c r="F457" s="6"/>
      <c r="G457" s="6"/>
    </row>
    <row r="458" spans="1:7">
      <c r="A458" s="5"/>
      <c r="B458" s="5"/>
      <c r="C458" s="7"/>
      <c r="D458" s="9"/>
      <c r="E458" s="6"/>
      <c r="F458" s="6"/>
      <c r="G458" s="6"/>
    </row>
    <row r="459" spans="1:7">
      <c r="A459" s="5"/>
      <c r="B459" s="5"/>
      <c r="C459" s="7"/>
      <c r="D459" s="9"/>
      <c r="E459" s="6"/>
      <c r="F459" s="6"/>
      <c r="G459" s="6"/>
    </row>
    <row r="460" spans="1:7">
      <c r="A460" s="5"/>
      <c r="B460" s="5"/>
      <c r="C460" s="7"/>
      <c r="D460" s="9"/>
      <c r="E460" s="6"/>
      <c r="F460" s="6"/>
      <c r="G460" s="6"/>
    </row>
    <row r="461" spans="1:7">
      <c r="A461" s="5"/>
      <c r="B461" s="5"/>
      <c r="C461" s="7"/>
      <c r="D461" s="9"/>
      <c r="E461" s="6"/>
      <c r="F461" s="6"/>
      <c r="G461" s="6"/>
    </row>
    <row r="462" spans="1:7">
      <c r="A462" s="5"/>
      <c r="B462" s="5"/>
      <c r="C462" s="7"/>
      <c r="D462" s="9"/>
      <c r="E462" s="6"/>
      <c r="F462" s="6"/>
      <c r="G462" s="6"/>
    </row>
    <row r="463" spans="1:7">
      <c r="A463" s="5"/>
      <c r="B463" s="5"/>
      <c r="C463" s="7"/>
      <c r="D463" s="9"/>
      <c r="E463" s="6"/>
      <c r="F463" s="6"/>
      <c r="G463" s="6"/>
    </row>
    <row r="464" spans="1:7">
      <c r="A464" s="5"/>
      <c r="B464" s="5"/>
      <c r="C464" s="7"/>
      <c r="D464" s="9"/>
      <c r="E464" s="6"/>
      <c r="F464" s="6"/>
      <c r="G464" s="6"/>
    </row>
    <row r="465" spans="1:7">
      <c r="A465" s="5"/>
      <c r="B465" s="5"/>
      <c r="C465" s="7"/>
      <c r="D465" s="9"/>
      <c r="E465" s="6"/>
      <c r="F465" s="6"/>
      <c r="G465" s="6"/>
    </row>
    <row r="466" spans="1:7">
      <c r="A466" s="5"/>
      <c r="B466" s="5"/>
      <c r="C466" s="7"/>
      <c r="D466" s="9"/>
      <c r="E466" s="6"/>
      <c r="F466" s="6"/>
      <c r="G466" s="6"/>
    </row>
    <row r="467" spans="1:7">
      <c r="A467" s="5"/>
      <c r="B467" s="5"/>
      <c r="C467" s="7"/>
      <c r="D467" s="9"/>
      <c r="E467" s="6"/>
      <c r="F467" s="6"/>
      <c r="G467" s="6"/>
    </row>
    <row r="468" spans="1:7">
      <c r="A468" s="5"/>
      <c r="B468" s="5"/>
      <c r="C468" s="7"/>
      <c r="D468" s="9"/>
      <c r="E468" s="6"/>
      <c r="F468" s="6"/>
      <c r="G468" s="6"/>
    </row>
    <row r="469" spans="1:7">
      <c r="A469" s="5"/>
      <c r="B469" s="5"/>
      <c r="C469" s="7"/>
      <c r="D469" s="9"/>
      <c r="E469" s="6"/>
      <c r="F469" s="6"/>
      <c r="G469" s="6"/>
    </row>
    <row r="470" spans="1:7">
      <c r="A470" s="5"/>
      <c r="B470" s="5"/>
      <c r="C470" s="7"/>
      <c r="D470" s="9"/>
      <c r="E470" s="6"/>
      <c r="F470" s="6"/>
      <c r="G470" s="6"/>
    </row>
    <row r="471" spans="1:7">
      <c r="A471" s="5"/>
      <c r="B471" s="5"/>
      <c r="C471" s="7"/>
      <c r="D471" s="9"/>
      <c r="E471" s="6"/>
      <c r="F471" s="6"/>
      <c r="G471" s="6"/>
    </row>
    <row r="472" spans="1:7">
      <c r="A472" s="5"/>
      <c r="B472" s="5"/>
      <c r="C472" s="7"/>
      <c r="D472" s="9"/>
      <c r="E472" s="6"/>
      <c r="F472" s="6"/>
      <c r="G472" s="6"/>
    </row>
    <row r="473" spans="1:7">
      <c r="A473" s="5"/>
      <c r="B473" s="5"/>
      <c r="C473" s="7"/>
      <c r="D473" s="9"/>
      <c r="E473" s="6"/>
      <c r="F473" s="6"/>
      <c r="G473" s="6"/>
    </row>
    <row r="474" spans="1:7">
      <c r="A474" s="5"/>
      <c r="B474" s="5"/>
      <c r="C474" s="7"/>
      <c r="D474" s="9"/>
      <c r="E474" s="6"/>
      <c r="F474" s="6"/>
      <c r="G474" s="6"/>
    </row>
    <row r="475" spans="1:7">
      <c r="A475" s="5"/>
      <c r="B475" s="5"/>
      <c r="C475" s="7"/>
      <c r="D475" s="9"/>
      <c r="E475" s="6"/>
      <c r="F475" s="6"/>
      <c r="G475" s="6"/>
    </row>
    <row r="476" spans="1:7">
      <c r="A476" s="5"/>
      <c r="B476" s="5"/>
      <c r="C476" s="7"/>
      <c r="D476" s="9"/>
      <c r="E476" s="6"/>
      <c r="F476" s="6"/>
      <c r="G476" s="6"/>
    </row>
    <row r="477" spans="1:7">
      <c r="A477" s="5"/>
      <c r="B477" s="5"/>
      <c r="C477" s="7"/>
      <c r="D477" s="9"/>
      <c r="E477" s="6"/>
      <c r="F477" s="6"/>
      <c r="G477" s="6"/>
    </row>
    <row r="478" spans="1:7">
      <c r="A478" s="5"/>
      <c r="B478" s="5"/>
      <c r="C478" s="7"/>
      <c r="D478" s="9"/>
      <c r="E478" s="6"/>
      <c r="F478" s="6"/>
      <c r="G478" s="6"/>
    </row>
    <row r="479" spans="1:7">
      <c r="A479" s="5"/>
      <c r="B479" s="5"/>
      <c r="C479" s="7"/>
      <c r="D479" s="9"/>
      <c r="E479" s="6"/>
      <c r="F479" s="6"/>
      <c r="G479" s="6"/>
    </row>
    <row r="480" spans="1:7">
      <c r="A480" s="5"/>
      <c r="B480" s="5"/>
      <c r="C480" s="7"/>
      <c r="D480" s="9"/>
      <c r="E480" s="6"/>
      <c r="F480" s="6"/>
      <c r="G480" s="6"/>
    </row>
    <row r="481" spans="1:7">
      <c r="A481" s="5"/>
      <c r="B481" s="5"/>
      <c r="C481" s="7"/>
      <c r="D481" s="9"/>
      <c r="E481" s="6"/>
      <c r="F481" s="6"/>
      <c r="G481" s="6"/>
    </row>
    <row r="482" spans="1:7">
      <c r="A482" s="5"/>
      <c r="B482" s="5"/>
      <c r="C482" s="7"/>
      <c r="D482" s="9"/>
      <c r="E482" s="6"/>
      <c r="F482" s="6"/>
      <c r="G482" s="6"/>
    </row>
    <row r="483" spans="1:7">
      <c r="A483" s="5"/>
      <c r="B483" s="5"/>
      <c r="C483" s="7"/>
      <c r="D483" s="9"/>
      <c r="E483" s="6"/>
      <c r="F483" s="6"/>
      <c r="G483" s="6"/>
    </row>
    <row r="484" spans="1:7">
      <c r="A484" s="5"/>
      <c r="B484" s="5"/>
      <c r="C484" s="7"/>
      <c r="D484" s="9"/>
      <c r="E484" s="6"/>
      <c r="F484" s="6"/>
      <c r="G484" s="6"/>
    </row>
    <row r="485" spans="1:7">
      <c r="A485" s="5"/>
      <c r="B485" s="5"/>
      <c r="C485" s="7"/>
      <c r="D485" s="9"/>
      <c r="E485" s="6"/>
      <c r="F485" s="6"/>
      <c r="G485" s="6"/>
    </row>
    <row r="486" spans="1:7">
      <c r="A486" s="5"/>
      <c r="B486" s="5"/>
      <c r="C486" s="7"/>
      <c r="D486" s="9"/>
      <c r="E486" s="6"/>
      <c r="F486" s="6"/>
      <c r="G486" s="6"/>
    </row>
    <row r="487" spans="1:7">
      <c r="A487" s="5"/>
      <c r="B487" s="5"/>
      <c r="C487" s="7"/>
      <c r="D487" s="9"/>
      <c r="E487" s="6"/>
      <c r="F487" s="6"/>
      <c r="G487" s="6"/>
    </row>
    <row r="488" spans="1:7">
      <c r="A488" s="5"/>
      <c r="B488" s="5"/>
      <c r="C488" s="7"/>
      <c r="D488" s="9"/>
      <c r="E488" s="6"/>
      <c r="F488" s="6"/>
      <c r="G488" s="6"/>
    </row>
    <row r="489" spans="1:7">
      <c r="A489" s="5"/>
      <c r="B489" s="5"/>
      <c r="C489" s="7"/>
      <c r="D489" s="9"/>
      <c r="E489" s="6"/>
      <c r="F489" s="6"/>
      <c r="G489" s="6"/>
    </row>
    <row r="490" spans="1:7">
      <c r="A490" s="5"/>
      <c r="B490" s="5"/>
      <c r="C490" s="7"/>
      <c r="D490" s="9"/>
      <c r="E490" s="6"/>
      <c r="F490" s="6"/>
      <c r="G490" s="6"/>
    </row>
    <row r="491" spans="1:7">
      <c r="A491" s="5"/>
      <c r="B491" s="5"/>
      <c r="C491" s="7"/>
      <c r="D491" s="9"/>
      <c r="E491" s="6"/>
      <c r="F491" s="6"/>
      <c r="G491" s="6"/>
    </row>
    <row r="492" spans="1:7">
      <c r="A492" s="5"/>
      <c r="B492" s="5"/>
      <c r="C492" s="7"/>
      <c r="D492" s="9"/>
      <c r="E492" s="6"/>
      <c r="F492" s="6"/>
      <c r="G492" s="6"/>
    </row>
    <row r="493" spans="1:7">
      <c r="A493" s="5"/>
      <c r="B493" s="5"/>
      <c r="C493" s="7"/>
      <c r="D493" s="9"/>
      <c r="E493" s="6"/>
      <c r="F493" s="6"/>
      <c r="G493" s="6"/>
    </row>
    <row r="494" spans="1:7">
      <c r="A494" s="5"/>
      <c r="B494" s="5"/>
      <c r="C494" s="7"/>
      <c r="D494" s="9"/>
      <c r="E494" s="6"/>
      <c r="F494" s="6"/>
      <c r="G494" s="6"/>
    </row>
    <row r="495" spans="1:7">
      <c r="A495" s="5"/>
      <c r="B495" s="5"/>
      <c r="C495" s="7"/>
      <c r="D495" s="9"/>
      <c r="E495" s="6"/>
      <c r="F495" s="6"/>
      <c r="G495" s="6"/>
    </row>
    <row r="496" spans="1:7">
      <c r="A496" s="5"/>
      <c r="B496" s="5"/>
      <c r="C496" s="7"/>
      <c r="D496" s="9"/>
      <c r="E496" s="6"/>
      <c r="F496" s="6"/>
      <c r="G496" s="6"/>
    </row>
    <row r="497" spans="1:7">
      <c r="A497" s="5"/>
      <c r="B497" s="5"/>
      <c r="C497" s="7"/>
      <c r="D497" s="9"/>
      <c r="E497" s="6"/>
      <c r="F497" s="6"/>
      <c r="G497" s="6"/>
    </row>
    <row r="498" spans="1:7">
      <c r="A498" s="5"/>
      <c r="B498" s="5"/>
      <c r="C498" s="7"/>
      <c r="D498" s="9"/>
      <c r="E498" s="6"/>
      <c r="F498" s="6"/>
      <c r="G498" s="6"/>
    </row>
    <row r="499" spans="1:7">
      <c r="A499" s="5"/>
      <c r="B499" s="5"/>
      <c r="C499" s="7"/>
      <c r="D499" s="9"/>
      <c r="E499" s="6"/>
      <c r="F499" s="6"/>
      <c r="G499" s="6"/>
    </row>
    <row r="500" spans="1:7">
      <c r="A500" s="5"/>
      <c r="B500" s="5"/>
      <c r="C500" s="7"/>
      <c r="D500" s="9"/>
      <c r="E500" s="6"/>
      <c r="F500" s="6"/>
      <c r="G500" s="6"/>
    </row>
    <row r="501" spans="1:7">
      <c r="A501" s="5"/>
      <c r="B501" s="5"/>
      <c r="C501" s="7"/>
      <c r="D501" s="9"/>
      <c r="E501" s="6"/>
      <c r="F501" s="6"/>
      <c r="G501" s="6"/>
    </row>
    <row r="502" spans="1:7">
      <c r="A502" s="5"/>
      <c r="B502" s="5"/>
      <c r="C502" s="7"/>
      <c r="D502" s="9"/>
      <c r="E502" s="6"/>
      <c r="F502" s="6"/>
      <c r="G502" s="6"/>
    </row>
    <row r="503" spans="1:7">
      <c r="A503" s="5"/>
      <c r="B503" s="5"/>
      <c r="C503" s="7"/>
      <c r="D503" s="9"/>
      <c r="E503" s="6"/>
      <c r="F503" s="6"/>
      <c r="G503" s="6"/>
    </row>
    <row r="504" spans="1:7">
      <c r="A504" s="5"/>
      <c r="B504" s="5"/>
      <c r="C504" s="7"/>
      <c r="D504" s="9"/>
      <c r="E504" s="6"/>
      <c r="F504" s="6"/>
      <c r="G504" s="6"/>
    </row>
    <row r="505" spans="1:7">
      <c r="A505" s="5"/>
      <c r="B505" s="5"/>
      <c r="C505" s="7"/>
      <c r="D505" s="9"/>
      <c r="E505" s="6"/>
      <c r="F505" s="6"/>
      <c r="G505" s="6"/>
    </row>
    <row r="506" spans="1:7">
      <c r="A506" s="5"/>
      <c r="B506" s="5"/>
      <c r="C506" s="7"/>
      <c r="D506" s="9"/>
      <c r="E506" s="6"/>
      <c r="F506" s="6"/>
      <c r="G506" s="6"/>
    </row>
    <row r="507" spans="1:7">
      <c r="A507" s="5"/>
      <c r="B507" s="5"/>
      <c r="C507" s="7"/>
      <c r="D507" s="9"/>
      <c r="E507" s="6"/>
      <c r="F507" s="6"/>
      <c r="G507" s="6"/>
    </row>
    <row r="508" spans="1:7">
      <c r="A508" s="5"/>
      <c r="B508" s="5"/>
      <c r="C508" s="7"/>
      <c r="D508" s="9"/>
      <c r="E508" s="6"/>
      <c r="F508" s="6"/>
      <c r="G508" s="6"/>
    </row>
    <row r="509" spans="1:7">
      <c r="A509" s="5"/>
      <c r="B509" s="5"/>
      <c r="C509" s="7"/>
      <c r="D509" s="9"/>
      <c r="E509" s="6"/>
      <c r="F509" s="6"/>
      <c r="G509" s="6"/>
    </row>
    <row r="510" spans="1:7">
      <c r="A510" s="5"/>
      <c r="B510" s="5"/>
      <c r="C510" s="7"/>
      <c r="D510" s="9"/>
      <c r="E510" s="6"/>
      <c r="F510" s="6"/>
      <c r="G510" s="6"/>
    </row>
    <row r="511" spans="1:7">
      <c r="A511" s="5"/>
      <c r="B511" s="5"/>
      <c r="C511" s="7"/>
      <c r="D511" s="9"/>
      <c r="E511" s="6"/>
      <c r="F511" s="6"/>
      <c r="G511" s="6"/>
    </row>
    <row r="512" spans="1:7">
      <c r="A512" s="5"/>
      <c r="B512" s="5"/>
      <c r="C512" s="7"/>
      <c r="D512" s="9"/>
      <c r="E512" s="6"/>
      <c r="F512" s="6"/>
      <c r="G512" s="6"/>
    </row>
    <row r="513" spans="1:7">
      <c r="A513" s="5"/>
      <c r="B513" s="5"/>
      <c r="C513" s="7"/>
      <c r="D513" s="9"/>
      <c r="E513" s="6"/>
      <c r="F513" s="6"/>
      <c r="G513" s="6"/>
    </row>
    <row r="514" spans="1:7">
      <c r="A514" s="5"/>
      <c r="B514" s="5"/>
      <c r="C514" s="7"/>
      <c r="D514" s="9"/>
      <c r="E514" s="6"/>
      <c r="F514" s="6"/>
      <c r="G514" s="6"/>
    </row>
    <row r="515" spans="1:7">
      <c r="A515" s="5"/>
      <c r="B515" s="5"/>
      <c r="C515" s="7"/>
      <c r="D515" s="9"/>
      <c r="E515" s="6"/>
      <c r="F515" s="6"/>
      <c r="G515" s="6"/>
    </row>
    <row r="516" spans="1:7">
      <c r="A516" s="5"/>
      <c r="B516" s="5"/>
      <c r="C516" s="7"/>
      <c r="D516" s="9"/>
      <c r="E516" s="6"/>
      <c r="F516" s="6"/>
      <c r="G516" s="6"/>
    </row>
    <row r="517" spans="1:7">
      <c r="A517" s="5"/>
      <c r="B517" s="5"/>
      <c r="C517" s="7"/>
      <c r="D517" s="9"/>
      <c r="E517" s="6"/>
      <c r="F517" s="6"/>
      <c r="G517" s="6"/>
    </row>
    <row r="518" spans="1:7">
      <c r="A518" s="5"/>
      <c r="B518" s="5"/>
      <c r="C518" s="7"/>
      <c r="D518" s="9"/>
      <c r="E518" s="6"/>
      <c r="F518" s="6"/>
      <c r="G518" s="6"/>
    </row>
    <row r="519" spans="1:7">
      <c r="A519" s="5"/>
      <c r="B519" s="5"/>
      <c r="C519" s="7"/>
      <c r="D519" s="9"/>
      <c r="E519" s="6"/>
      <c r="F519" s="6"/>
      <c r="G519" s="6"/>
    </row>
    <row r="520" spans="1:7">
      <c r="A520" s="5"/>
      <c r="B520" s="5"/>
      <c r="C520" s="7"/>
      <c r="D520" s="9"/>
      <c r="E520" s="6"/>
      <c r="F520" s="6"/>
      <c r="G520" s="6"/>
    </row>
    <row r="521" spans="1:7">
      <c r="A521" s="5"/>
      <c r="B521" s="5"/>
      <c r="C521" s="7"/>
      <c r="D521" s="9"/>
      <c r="E521" s="6"/>
      <c r="F521" s="6"/>
      <c r="G521" s="6"/>
    </row>
    <row r="522" spans="1:7">
      <c r="A522" s="5"/>
      <c r="B522" s="5"/>
      <c r="C522" s="7"/>
      <c r="D522" s="9"/>
      <c r="E522" s="6"/>
      <c r="F522" s="6"/>
      <c r="G522" s="6"/>
    </row>
    <row r="523" spans="1:7">
      <c r="A523" s="5"/>
      <c r="B523" s="5"/>
      <c r="C523" s="7"/>
      <c r="D523" s="8"/>
      <c r="E523" s="6"/>
      <c r="F523" s="6"/>
      <c r="G523" s="6"/>
    </row>
    <row r="524" spans="1:7">
      <c r="A524" s="5"/>
      <c r="B524" s="5"/>
      <c r="C524" s="7"/>
      <c r="D524" s="8"/>
      <c r="E524" s="6"/>
      <c r="F524" s="6"/>
      <c r="G524" s="6"/>
    </row>
    <row r="525" spans="1:7">
      <c r="A525" s="5"/>
      <c r="B525" s="5"/>
      <c r="C525" s="7"/>
      <c r="D525" s="7"/>
      <c r="E525" s="6"/>
      <c r="F525" s="6"/>
      <c r="G525" s="6"/>
    </row>
    <row r="526" spans="1:7">
      <c r="A526" s="5"/>
      <c r="B526" s="5"/>
      <c r="C526" s="5"/>
      <c r="D526" s="5"/>
      <c r="E526" s="5"/>
      <c r="F526" s="5"/>
      <c r="G526" s="5"/>
    </row>
    <row r="527" spans="1:7">
      <c r="A527" s="5"/>
      <c r="B527" s="5"/>
      <c r="C527" s="5"/>
      <c r="D527" s="5"/>
      <c r="E527" s="5"/>
      <c r="F527" s="5"/>
      <c r="G527" s="5"/>
    </row>
    <row r="528" spans="1:7">
      <c r="A528" s="5"/>
      <c r="B528" s="5"/>
      <c r="C528" s="13"/>
      <c r="D528" s="13"/>
      <c r="E528" s="13"/>
      <c r="F528" s="13"/>
      <c r="G528" s="13"/>
    </row>
    <row r="529" spans="1:7">
      <c r="A529" s="5"/>
      <c r="B529" s="5"/>
      <c r="C529" s="7"/>
      <c r="D529" s="7"/>
      <c r="E529" s="7"/>
      <c r="F529" s="7"/>
      <c r="G529" s="7"/>
    </row>
    <row r="530" spans="1:7">
      <c r="A530" s="5"/>
      <c r="B530" s="5"/>
      <c r="C530" s="12"/>
      <c r="D530" s="12"/>
      <c r="E530" s="10"/>
      <c r="F530" s="10"/>
      <c r="G530" s="10"/>
    </row>
    <row r="531" spans="1:7">
      <c r="A531" s="5"/>
      <c r="B531" s="5"/>
      <c r="C531" s="12"/>
      <c r="D531" s="12"/>
      <c r="E531" s="11"/>
      <c r="F531" s="11"/>
      <c r="G531" s="10"/>
    </row>
    <row r="532" spans="1:7">
      <c r="A532" s="5"/>
      <c r="B532" s="5"/>
      <c r="C532" s="7"/>
      <c r="D532" s="9"/>
      <c r="E532" s="6"/>
      <c r="F532" s="6"/>
      <c r="G532" s="6"/>
    </row>
    <row r="533" spans="1:7">
      <c r="A533" s="5"/>
      <c r="B533" s="5"/>
      <c r="C533" s="7"/>
      <c r="D533" s="9"/>
      <c r="E533" s="6"/>
      <c r="F533" s="6"/>
      <c r="G533" s="6"/>
    </row>
    <row r="534" spans="1:7">
      <c r="A534" s="5"/>
      <c r="B534" s="5"/>
      <c r="C534" s="7"/>
      <c r="D534" s="9"/>
      <c r="E534" s="6"/>
      <c r="F534" s="6"/>
      <c r="G534" s="6"/>
    </row>
    <row r="535" spans="1:7">
      <c r="A535" s="5"/>
      <c r="B535" s="5"/>
      <c r="C535" s="7"/>
      <c r="D535" s="9"/>
      <c r="E535" s="6"/>
      <c r="F535" s="6"/>
      <c r="G535" s="6"/>
    </row>
    <row r="536" spans="1:7">
      <c r="A536" s="5"/>
      <c r="B536" s="5"/>
      <c r="C536" s="7"/>
      <c r="D536" s="9"/>
      <c r="E536" s="6"/>
      <c r="F536" s="6"/>
      <c r="G536" s="6"/>
    </row>
    <row r="537" spans="1:7">
      <c r="A537" s="5"/>
      <c r="B537" s="5"/>
      <c r="C537" s="7"/>
      <c r="D537" s="9"/>
      <c r="E537" s="6"/>
      <c r="F537" s="6"/>
      <c r="G537" s="6"/>
    </row>
    <row r="538" spans="1:7">
      <c r="A538" s="5"/>
      <c r="B538" s="5"/>
      <c r="C538" s="7"/>
      <c r="D538" s="9"/>
      <c r="E538" s="6"/>
      <c r="F538" s="6"/>
      <c r="G538" s="6"/>
    </row>
    <row r="539" spans="1:7">
      <c r="A539" s="5"/>
      <c r="B539" s="5"/>
      <c r="C539" s="7"/>
      <c r="D539" s="9"/>
      <c r="E539" s="6"/>
      <c r="F539" s="6"/>
      <c r="G539" s="6"/>
    </row>
    <row r="540" spans="1:7">
      <c r="A540" s="5"/>
      <c r="B540" s="5"/>
      <c r="C540" s="7"/>
      <c r="D540" s="9"/>
      <c r="E540" s="6"/>
      <c r="F540" s="6"/>
      <c r="G540" s="6"/>
    </row>
    <row r="541" spans="1:7">
      <c r="A541" s="5"/>
      <c r="B541" s="5"/>
      <c r="C541" s="7"/>
      <c r="D541" s="9"/>
      <c r="E541" s="6"/>
      <c r="F541" s="6"/>
      <c r="G541" s="6"/>
    </row>
    <row r="542" spans="1:7">
      <c r="A542" s="5"/>
      <c r="B542" s="5"/>
      <c r="C542" s="7"/>
      <c r="D542" s="9"/>
      <c r="E542" s="6"/>
      <c r="F542" s="6"/>
      <c r="G542" s="6"/>
    </row>
    <row r="543" spans="1:7">
      <c r="A543" s="5"/>
      <c r="B543" s="5"/>
      <c r="C543" s="7"/>
      <c r="D543" s="9"/>
      <c r="E543" s="6"/>
      <c r="F543" s="6"/>
      <c r="G543" s="6"/>
    </row>
    <row r="544" spans="1:7">
      <c r="A544" s="5"/>
      <c r="B544" s="5"/>
      <c r="C544" s="7"/>
      <c r="D544" s="9"/>
      <c r="E544" s="6"/>
      <c r="F544" s="6"/>
      <c r="G544" s="6"/>
    </row>
    <row r="545" spans="1:7">
      <c r="A545" s="5"/>
      <c r="B545" s="5"/>
      <c r="C545" s="7"/>
      <c r="D545" s="9"/>
      <c r="E545" s="6"/>
      <c r="F545" s="6"/>
      <c r="G545" s="6"/>
    </row>
    <row r="546" spans="1:7">
      <c r="A546" s="5"/>
      <c r="B546" s="5"/>
      <c r="C546" s="7"/>
      <c r="D546" s="9"/>
      <c r="E546" s="6"/>
      <c r="F546" s="6"/>
      <c r="G546" s="6"/>
    </row>
    <row r="547" spans="1:7">
      <c r="A547" s="5"/>
      <c r="B547" s="5"/>
      <c r="C547" s="7"/>
      <c r="D547" s="9"/>
      <c r="E547" s="6"/>
      <c r="F547" s="6"/>
      <c r="G547" s="6"/>
    </row>
    <row r="548" spans="1:7">
      <c r="A548" s="5"/>
      <c r="B548" s="5"/>
      <c r="C548" s="7"/>
      <c r="D548" s="9"/>
      <c r="E548" s="6"/>
      <c r="F548" s="6"/>
      <c r="G548" s="6"/>
    </row>
    <row r="549" spans="1:7">
      <c r="A549" s="5"/>
      <c r="B549" s="5"/>
      <c r="C549" s="7"/>
      <c r="D549" s="9"/>
      <c r="E549" s="6"/>
      <c r="F549" s="6"/>
      <c r="G549" s="6"/>
    </row>
    <row r="550" spans="1:7">
      <c r="A550" s="5"/>
      <c r="B550" s="5"/>
      <c r="C550" s="7"/>
      <c r="D550" s="9"/>
      <c r="E550" s="6"/>
      <c r="F550" s="6"/>
      <c r="G550" s="6"/>
    </row>
    <row r="551" spans="1:7">
      <c r="A551" s="5"/>
      <c r="B551" s="5"/>
      <c r="C551" s="7"/>
      <c r="D551" s="9"/>
      <c r="E551" s="6"/>
      <c r="F551" s="6"/>
      <c r="G551" s="6"/>
    </row>
    <row r="552" spans="1:7">
      <c r="A552" s="5"/>
      <c r="B552" s="5"/>
      <c r="C552" s="7"/>
      <c r="D552" s="9"/>
      <c r="E552" s="6"/>
      <c r="F552" s="6"/>
      <c r="G552" s="6"/>
    </row>
    <row r="553" spans="1:7">
      <c r="A553" s="5"/>
      <c r="B553" s="5"/>
      <c r="C553" s="7"/>
      <c r="D553" s="9"/>
      <c r="E553" s="6"/>
      <c r="F553" s="6"/>
      <c r="G553" s="6"/>
    </row>
    <row r="554" spans="1:7">
      <c r="A554" s="5"/>
      <c r="B554" s="5"/>
      <c r="C554" s="7"/>
      <c r="D554" s="9"/>
      <c r="E554" s="6"/>
      <c r="F554" s="6"/>
      <c r="G554" s="6"/>
    </row>
    <row r="555" spans="1:7">
      <c r="A555" s="5"/>
      <c r="B555" s="5"/>
      <c r="C555" s="7"/>
      <c r="D555" s="9"/>
      <c r="E555" s="6"/>
      <c r="F555" s="6"/>
      <c r="G555" s="6"/>
    </row>
    <row r="556" spans="1:7">
      <c r="A556" s="5"/>
      <c r="B556" s="5"/>
      <c r="C556" s="7"/>
      <c r="D556" s="9"/>
      <c r="E556" s="6"/>
      <c r="F556" s="6"/>
      <c r="G556" s="6"/>
    </row>
    <row r="557" spans="1:7">
      <c r="A557" s="5"/>
      <c r="B557" s="5"/>
      <c r="C557" s="7"/>
      <c r="D557" s="9"/>
      <c r="E557" s="6"/>
      <c r="F557" s="6"/>
      <c r="G557" s="6"/>
    </row>
    <row r="558" spans="1:7">
      <c r="A558" s="5"/>
      <c r="B558" s="5"/>
      <c r="C558" s="7"/>
      <c r="D558" s="9"/>
      <c r="E558" s="6"/>
      <c r="F558" s="6"/>
      <c r="G558" s="6"/>
    </row>
    <row r="559" spans="1:7">
      <c r="A559" s="5"/>
      <c r="B559" s="5"/>
      <c r="C559" s="7"/>
      <c r="D559" s="9"/>
      <c r="E559" s="6"/>
      <c r="F559" s="6"/>
      <c r="G559" s="6"/>
    </row>
    <row r="560" spans="1:7">
      <c r="A560" s="5"/>
      <c r="B560" s="5"/>
      <c r="C560" s="7"/>
      <c r="D560" s="9"/>
      <c r="E560" s="6"/>
      <c r="F560" s="6"/>
      <c r="G560" s="6"/>
    </row>
    <row r="561" spans="1:7">
      <c r="A561" s="5"/>
      <c r="B561" s="5"/>
      <c r="C561" s="7"/>
      <c r="D561" s="9"/>
      <c r="E561" s="6"/>
      <c r="F561" s="6"/>
      <c r="G561" s="6"/>
    </row>
    <row r="562" spans="1:7">
      <c r="A562" s="5"/>
      <c r="B562" s="5"/>
      <c r="C562" s="7"/>
      <c r="D562" s="9"/>
      <c r="E562" s="6"/>
      <c r="F562" s="6"/>
      <c r="G562" s="6"/>
    </row>
    <row r="563" spans="1:7">
      <c r="A563" s="5"/>
      <c r="B563" s="5"/>
      <c r="C563" s="7"/>
      <c r="D563" s="9"/>
      <c r="E563" s="6"/>
      <c r="F563" s="6"/>
      <c r="G563" s="6"/>
    </row>
    <row r="564" spans="1:7">
      <c r="A564" s="5"/>
      <c r="B564" s="5"/>
      <c r="C564" s="7"/>
      <c r="D564" s="9"/>
      <c r="E564" s="6"/>
      <c r="F564" s="6"/>
      <c r="G564" s="6"/>
    </row>
    <row r="565" spans="1:7">
      <c r="A565" s="5"/>
      <c r="B565" s="5"/>
      <c r="C565" s="7"/>
      <c r="D565" s="9"/>
      <c r="E565" s="6"/>
      <c r="F565" s="6"/>
      <c r="G565" s="6"/>
    </row>
    <row r="566" spans="1:7">
      <c r="A566" s="5"/>
      <c r="B566" s="5"/>
      <c r="C566" s="7"/>
      <c r="D566" s="9"/>
      <c r="E566" s="6"/>
      <c r="F566" s="6"/>
      <c r="G566" s="6"/>
    </row>
    <row r="567" spans="1:7">
      <c r="A567" s="5"/>
      <c r="B567" s="5"/>
      <c r="C567" s="7"/>
      <c r="D567" s="9"/>
      <c r="E567" s="6"/>
      <c r="F567" s="6"/>
      <c r="G567" s="6"/>
    </row>
    <row r="568" spans="1:7">
      <c r="A568" s="5"/>
      <c r="B568" s="5"/>
      <c r="C568" s="7"/>
      <c r="D568" s="9"/>
      <c r="E568" s="6"/>
      <c r="F568" s="6"/>
      <c r="G568" s="6"/>
    </row>
    <row r="569" spans="1:7">
      <c r="A569" s="5"/>
      <c r="B569" s="5"/>
      <c r="C569" s="7"/>
      <c r="D569" s="9"/>
      <c r="E569" s="6"/>
      <c r="F569" s="6"/>
      <c r="G569" s="6"/>
    </row>
    <row r="570" spans="1:7">
      <c r="A570" s="5"/>
      <c r="B570" s="5"/>
      <c r="C570" s="7"/>
      <c r="D570" s="9"/>
      <c r="E570" s="6"/>
      <c r="F570" s="6"/>
      <c r="G570" s="6"/>
    </row>
    <row r="571" spans="1:7">
      <c r="A571" s="5"/>
      <c r="B571" s="5"/>
      <c r="C571" s="7"/>
      <c r="D571" s="9"/>
      <c r="E571" s="6"/>
      <c r="F571" s="6"/>
      <c r="G571" s="6"/>
    </row>
    <row r="572" spans="1:7">
      <c r="A572" s="5"/>
      <c r="B572" s="5"/>
      <c r="C572" s="7"/>
      <c r="D572" s="9"/>
      <c r="E572" s="6"/>
      <c r="F572" s="6"/>
      <c r="G572" s="6"/>
    </row>
    <row r="573" spans="1:7">
      <c r="A573" s="5"/>
      <c r="B573" s="5"/>
      <c r="C573" s="7"/>
      <c r="D573" s="9"/>
      <c r="E573" s="6"/>
      <c r="F573" s="6"/>
      <c r="G573" s="6"/>
    </row>
    <row r="574" spans="1:7">
      <c r="A574" s="5"/>
      <c r="B574" s="5"/>
      <c r="C574" s="7"/>
      <c r="D574" s="9"/>
      <c r="E574" s="6"/>
      <c r="F574" s="6"/>
      <c r="G574" s="6"/>
    </row>
    <row r="575" spans="1:7">
      <c r="A575" s="5"/>
      <c r="B575" s="5"/>
      <c r="C575" s="7"/>
      <c r="D575" s="9"/>
      <c r="E575" s="6"/>
      <c r="F575" s="6"/>
      <c r="G575" s="6"/>
    </row>
    <row r="576" spans="1:7">
      <c r="A576" s="5"/>
      <c r="B576" s="5"/>
      <c r="C576" s="7"/>
      <c r="D576" s="9"/>
      <c r="E576" s="6"/>
      <c r="F576" s="6"/>
      <c r="G576" s="6"/>
    </row>
    <row r="577" spans="1:7">
      <c r="A577" s="5"/>
      <c r="B577" s="5"/>
      <c r="C577" s="7"/>
      <c r="D577" s="9"/>
      <c r="E577" s="6"/>
      <c r="F577" s="6"/>
      <c r="G577" s="6"/>
    </row>
    <row r="578" spans="1:7">
      <c r="A578" s="5"/>
      <c r="B578" s="5"/>
      <c r="C578" s="7"/>
      <c r="D578" s="9"/>
      <c r="E578" s="6"/>
      <c r="F578" s="6"/>
      <c r="G578" s="6"/>
    </row>
    <row r="579" spans="1:7">
      <c r="A579" s="5"/>
      <c r="B579" s="5"/>
      <c r="C579" s="7"/>
      <c r="D579" s="9"/>
      <c r="E579" s="6"/>
      <c r="F579" s="6"/>
      <c r="G579" s="6"/>
    </row>
    <row r="580" spans="1:7">
      <c r="A580" s="5"/>
      <c r="B580" s="5"/>
      <c r="C580" s="7"/>
      <c r="D580" s="9"/>
      <c r="E580" s="6"/>
      <c r="F580" s="6"/>
      <c r="G580" s="6"/>
    </row>
    <row r="581" spans="1:7">
      <c r="A581" s="5"/>
      <c r="B581" s="5"/>
      <c r="C581" s="7"/>
      <c r="D581" s="9"/>
      <c r="E581" s="6"/>
      <c r="F581" s="6"/>
      <c r="G581" s="6"/>
    </row>
    <row r="582" spans="1:7">
      <c r="A582" s="5"/>
      <c r="B582" s="5"/>
      <c r="C582" s="7"/>
      <c r="D582" s="9"/>
      <c r="E582" s="6"/>
      <c r="F582" s="6"/>
      <c r="G582" s="6"/>
    </row>
    <row r="583" spans="1:7">
      <c r="A583" s="5"/>
      <c r="B583" s="5"/>
      <c r="C583" s="7"/>
      <c r="D583" s="9"/>
      <c r="E583" s="6"/>
      <c r="F583" s="6"/>
      <c r="G583" s="6"/>
    </row>
    <row r="584" spans="1:7">
      <c r="A584" s="5"/>
      <c r="B584" s="5"/>
      <c r="C584" s="7"/>
      <c r="D584" s="9"/>
      <c r="E584" s="6"/>
      <c r="F584" s="6"/>
      <c r="G584" s="6"/>
    </row>
    <row r="585" spans="1:7">
      <c r="A585" s="5"/>
      <c r="B585" s="5"/>
      <c r="C585" s="7"/>
      <c r="D585" s="9"/>
      <c r="E585" s="6"/>
      <c r="F585" s="6"/>
      <c r="G585" s="6"/>
    </row>
    <row r="586" spans="1:7">
      <c r="A586" s="5"/>
      <c r="B586" s="5"/>
      <c r="C586" s="7"/>
      <c r="D586" s="9"/>
      <c r="E586" s="6"/>
      <c r="F586" s="6"/>
      <c r="G586" s="6"/>
    </row>
    <row r="587" spans="1:7">
      <c r="A587" s="5"/>
      <c r="B587" s="5"/>
      <c r="C587" s="7"/>
      <c r="D587" s="9"/>
      <c r="E587" s="6"/>
      <c r="F587" s="6"/>
      <c r="G587" s="6"/>
    </row>
    <row r="588" spans="1:7">
      <c r="A588" s="5"/>
      <c r="B588" s="5"/>
      <c r="C588" s="7"/>
      <c r="D588" s="9"/>
      <c r="E588" s="6"/>
      <c r="F588" s="6"/>
      <c r="G588" s="6"/>
    </row>
    <row r="589" spans="1:7">
      <c r="A589" s="5"/>
      <c r="B589" s="5"/>
      <c r="C589" s="7"/>
      <c r="D589" s="9"/>
      <c r="E589" s="6"/>
      <c r="F589" s="6"/>
      <c r="G589" s="6"/>
    </row>
    <row r="590" spans="1:7">
      <c r="A590" s="5"/>
      <c r="B590" s="5"/>
      <c r="C590" s="7"/>
      <c r="D590" s="9"/>
      <c r="E590" s="6"/>
      <c r="F590" s="6"/>
      <c r="G590" s="6"/>
    </row>
    <row r="591" spans="1:7">
      <c r="A591" s="5"/>
      <c r="B591" s="5"/>
      <c r="C591" s="7"/>
      <c r="D591" s="9"/>
      <c r="E591" s="6"/>
      <c r="F591" s="6"/>
      <c r="G591" s="6"/>
    </row>
    <row r="592" spans="1:7">
      <c r="A592" s="5"/>
      <c r="B592" s="5"/>
      <c r="C592" s="7"/>
      <c r="D592" s="9"/>
      <c r="E592" s="6"/>
      <c r="F592" s="6"/>
      <c r="G592" s="6"/>
    </row>
    <row r="593" spans="1:7">
      <c r="A593" s="5"/>
      <c r="B593" s="5"/>
      <c r="C593" s="7"/>
      <c r="D593" s="9"/>
      <c r="E593" s="6"/>
      <c r="F593" s="6"/>
      <c r="G593" s="6"/>
    </row>
    <row r="594" spans="1:7">
      <c r="A594" s="5"/>
      <c r="B594" s="5"/>
      <c r="C594" s="7"/>
      <c r="D594" s="9"/>
      <c r="E594" s="6"/>
      <c r="F594" s="6"/>
      <c r="G594" s="6"/>
    </row>
    <row r="595" spans="1:7">
      <c r="A595" s="5"/>
      <c r="B595" s="5"/>
      <c r="C595" s="7"/>
      <c r="D595" s="9"/>
      <c r="E595" s="6"/>
      <c r="F595" s="6"/>
      <c r="G595" s="6"/>
    </row>
    <row r="596" spans="1:7">
      <c r="A596" s="5"/>
      <c r="B596" s="5"/>
      <c r="C596" s="7"/>
      <c r="D596" s="9"/>
      <c r="E596" s="6"/>
      <c r="F596" s="6"/>
      <c r="G596" s="6"/>
    </row>
    <row r="597" spans="1:7">
      <c r="A597" s="5"/>
      <c r="B597" s="5"/>
      <c r="C597" s="7"/>
      <c r="D597" s="9"/>
      <c r="E597" s="6"/>
      <c r="F597" s="6"/>
      <c r="G597" s="6"/>
    </row>
    <row r="598" spans="1:7">
      <c r="A598" s="5"/>
      <c r="B598" s="5"/>
      <c r="C598" s="7"/>
      <c r="D598" s="9"/>
      <c r="E598" s="6"/>
      <c r="F598" s="6"/>
      <c r="G598" s="6"/>
    </row>
    <row r="599" spans="1:7">
      <c r="A599" s="5"/>
      <c r="B599" s="5"/>
      <c r="C599" s="7"/>
      <c r="D599" s="9"/>
      <c r="E599" s="6"/>
      <c r="F599" s="6"/>
      <c r="G599" s="6"/>
    </row>
    <row r="600" spans="1:7">
      <c r="A600" s="5"/>
      <c r="B600" s="5"/>
      <c r="C600" s="7"/>
      <c r="D600" s="9"/>
      <c r="E600" s="6"/>
      <c r="F600" s="6"/>
      <c r="G600" s="6"/>
    </row>
    <row r="601" spans="1:7">
      <c r="A601" s="5"/>
      <c r="B601" s="5"/>
      <c r="C601" s="7"/>
      <c r="D601" s="9"/>
      <c r="E601" s="6"/>
      <c r="F601" s="6"/>
      <c r="G601" s="6"/>
    </row>
    <row r="602" spans="1:7">
      <c r="A602" s="5"/>
      <c r="B602" s="5"/>
      <c r="C602" s="7"/>
      <c r="D602" s="9"/>
      <c r="E602" s="6"/>
      <c r="F602" s="6"/>
      <c r="G602" s="6"/>
    </row>
    <row r="603" spans="1:7">
      <c r="A603" s="5"/>
      <c r="B603" s="5"/>
      <c r="C603" s="7"/>
      <c r="D603" s="9"/>
      <c r="E603" s="6"/>
      <c r="F603" s="6"/>
      <c r="G603" s="6"/>
    </row>
    <row r="604" spans="1:7">
      <c r="A604" s="5"/>
      <c r="B604" s="5"/>
      <c r="C604" s="7"/>
      <c r="D604" s="9"/>
      <c r="E604" s="6"/>
      <c r="F604" s="6"/>
      <c r="G604" s="6"/>
    </row>
    <row r="605" spans="1:7">
      <c r="A605" s="5"/>
      <c r="B605" s="5"/>
      <c r="C605" s="7"/>
      <c r="D605" s="9"/>
      <c r="E605" s="6"/>
      <c r="F605" s="6"/>
      <c r="G605" s="6"/>
    </row>
    <row r="606" spans="1:7">
      <c r="A606" s="5"/>
      <c r="B606" s="5"/>
      <c r="C606" s="7"/>
      <c r="D606" s="9"/>
      <c r="E606" s="6"/>
      <c r="F606" s="6"/>
      <c r="G606" s="6"/>
    </row>
    <row r="607" spans="1:7">
      <c r="A607" s="5"/>
      <c r="B607" s="5"/>
      <c r="C607" s="7"/>
      <c r="D607" s="9"/>
      <c r="E607" s="6"/>
      <c r="F607" s="6"/>
      <c r="G607" s="6"/>
    </row>
    <row r="608" spans="1:7">
      <c r="A608" s="5"/>
      <c r="B608" s="5"/>
      <c r="C608" s="7"/>
      <c r="D608" s="9"/>
      <c r="E608" s="6"/>
      <c r="F608" s="6"/>
      <c r="G608" s="6"/>
    </row>
    <row r="609" spans="1:7">
      <c r="A609" s="5"/>
      <c r="B609" s="5"/>
      <c r="C609" s="7"/>
      <c r="D609" s="9"/>
      <c r="E609" s="6"/>
      <c r="F609" s="6"/>
      <c r="G609" s="6"/>
    </row>
    <row r="610" spans="1:7">
      <c r="A610" s="5"/>
      <c r="B610" s="5"/>
      <c r="C610" s="7"/>
      <c r="D610" s="9"/>
      <c r="E610" s="6"/>
      <c r="F610" s="6"/>
      <c r="G610" s="6"/>
    </row>
    <row r="611" spans="1:7">
      <c r="A611" s="5"/>
      <c r="B611" s="5"/>
      <c r="C611" s="7"/>
      <c r="D611" s="9"/>
      <c r="E611" s="6"/>
      <c r="F611" s="6"/>
      <c r="G611" s="6"/>
    </row>
    <row r="612" spans="1:7">
      <c r="A612" s="5"/>
      <c r="B612" s="5"/>
      <c r="C612" s="7"/>
      <c r="D612" s="9"/>
      <c r="E612" s="6"/>
      <c r="F612" s="6"/>
      <c r="G612" s="6"/>
    </row>
    <row r="613" spans="1:7">
      <c r="A613" s="5"/>
      <c r="B613" s="5"/>
      <c r="C613" s="7"/>
      <c r="D613" s="9"/>
      <c r="E613" s="6"/>
      <c r="F613" s="6"/>
      <c r="G613" s="6"/>
    </row>
    <row r="614" spans="1:7">
      <c r="A614" s="5"/>
      <c r="B614" s="5"/>
      <c r="C614" s="7"/>
      <c r="D614" s="9"/>
      <c r="E614" s="6"/>
      <c r="F614" s="6"/>
      <c r="G614" s="6"/>
    </row>
    <row r="615" spans="1:7">
      <c r="A615" s="5"/>
      <c r="B615" s="5"/>
      <c r="C615" s="7"/>
      <c r="D615" s="9"/>
      <c r="E615" s="6"/>
      <c r="F615" s="6"/>
      <c r="G615" s="6"/>
    </row>
    <row r="616" spans="1:7">
      <c r="A616" s="5"/>
      <c r="B616" s="5"/>
      <c r="C616" s="7"/>
      <c r="D616" s="9"/>
      <c r="E616" s="6"/>
      <c r="F616" s="6"/>
      <c r="G616" s="6"/>
    </row>
    <row r="617" spans="1:7">
      <c r="A617" s="5"/>
      <c r="B617" s="5"/>
      <c r="C617" s="7"/>
      <c r="D617" s="9"/>
      <c r="E617" s="6"/>
      <c r="F617" s="6"/>
      <c r="G617" s="6"/>
    </row>
    <row r="618" spans="1:7">
      <c r="A618" s="5"/>
      <c r="B618" s="5"/>
      <c r="C618" s="7"/>
      <c r="D618" s="9"/>
      <c r="E618" s="6"/>
      <c r="F618" s="6"/>
      <c r="G618" s="6"/>
    </row>
    <row r="619" spans="1:7">
      <c r="A619" s="5"/>
      <c r="B619" s="5"/>
      <c r="C619" s="7"/>
      <c r="D619" s="9"/>
      <c r="E619" s="6"/>
      <c r="F619" s="6"/>
      <c r="G619" s="6"/>
    </row>
    <row r="620" spans="1:7">
      <c r="A620" s="5"/>
      <c r="B620" s="5"/>
      <c r="C620" s="7"/>
      <c r="D620" s="9"/>
      <c r="E620" s="6"/>
      <c r="F620" s="6"/>
      <c r="G620" s="6"/>
    </row>
    <row r="621" spans="1:7">
      <c r="A621" s="5"/>
      <c r="B621" s="5"/>
      <c r="C621" s="7"/>
      <c r="D621" s="9"/>
      <c r="E621" s="6"/>
      <c r="F621" s="6"/>
      <c r="G621" s="6"/>
    </row>
    <row r="622" spans="1:7">
      <c r="A622" s="5"/>
      <c r="B622" s="5"/>
      <c r="C622" s="7"/>
      <c r="D622" s="9"/>
      <c r="E622" s="6"/>
      <c r="F622" s="6"/>
      <c r="G622" s="6"/>
    </row>
    <row r="623" spans="1:7">
      <c r="A623" s="5"/>
      <c r="B623" s="5"/>
      <c r="C623" s="7"/>
      <c r="D623" s="9"/>
      <c r="E623" s="6"/>
      <c r="F623" s="6"/>
      <c r="G623" s="6"/>
    </row>
    <row r="624" spans="1:7">
      <c r="A624" s="5"/>
      <c r="B624" s="5"/>
      <c r="C624" s="7"/>
      <c r="D624" s="9"/>
      <c r="E624" s="6"/>
      <c r="F624" s="6"/>
      <c r="G624" s="6"/>
    </row>
    <row r="625" spans="1:7">
      <c r="A625" s="5"/>
      <c r="B625" s="5"/>
      <c r="C625" s="7"/>
      <c r="D625" s="9"/>
      <c r="E625" s="6"/>
      <c r="F625" s="6"/>
      <c r="G625" s="6"/>
    </row>
    <row r="626" spans="1:7">
      <c r="A626" s="5"/>
      <c r="B626" s="5"/>
      <c r="C626" s="7"/>
      <c r="D626" s="9"/>
      <c r="E626" s="6"/>
      <c r="F626" s="6"/>
      <c r="G626" s="6"/>
    </row>
    <row r="627" spans="1:7">
      <c r="A627" s="5"/>
      <c r="B627" s="5"/>
      <c r="C627" s="7"/>
      <c r="D627" s="8"/>
      <c r="E627" s="6"/>
      <c r="F627" s="6"/>
      <c r="G627" s="6"/>
    </row>
    <row r="628" spans="1:7">
      <c r="A628" s="5"/>
      <c r="B628" s="5"/>
      <c r="C628" s="7"/>
      <c r="D628" s="8"/>
      <c r="E628" s="6"/>
      <c r="F628" s="6"/>
      <c r="G628" s="6"/>
    </row>
    <row r="629" spans="1:7">
      <c r="A629" s="5"/>
      <c r="B629" s="5"/>
      <c r="C629" s="7"/>
      <c r="D629" s="7"/>
      <c r="E629" s="6"/>
      <c r="F629" s="6"/>
      <c r="G629" s="6"/>
    </row>
    <row r="630" spans="1:7">
      <c r="A630" s="5"/>
      <c r="B630" s="5"/>
      <c r="C630" s="5"/>
      <c r="D630" s="5"/>
      <c r="E630" s="5"/>
      <c r="F630" s="5"/>
      <c r="G630" s="5"/>
    </row>
    <row r="631" spans="1:7">
      <c r="A631" s="5"/>
      <c r="B631" s="5"/>
      <c r="C631" s="5"/>
      <c r="D631" s="5"/>
      <c r="E631" s="5"/>
      <c r="F631" s="5"/>
      <c r="G631" s="5"/>
    </row>
    <row r="632" spans="1:7">
      <c r="A632" s="5"/>
      <c r="B632" s="5"/>
      <c r="C632" s="13"/>
      <c r="D632" s="13"/>
      <c r="E632" s="13"/>
      <c r="F632" s="13"/>
      <c r="G632" s="13"/>
    </row>
    <row r="633" spans="1:7">
      <c r="A633" s="5"/>
      <c r="B633" s="5"/>
      <c r="C633" s="7"/>
      <c r="D633" s="7"/>
      <c r="E633" s="7"/>
      <c r="F633" s="7"/>
      <c r="G633" s="7"/>
    </row>
    <row r="634" spans="1:7">
      <c r="A634" s="5"/>
      <c r="B634" s="5"/>
      <c r="C634" s="12"/>
      <c r="D634" s="12"/>
      <c r="E634" s="10"/>
      <c r="F634" s="10"/>
      <c r="G634" s="10"/>
    </row>
    <row r="635" spans="1:7">
      <c r="A635" s="5"/>
      <c r="B635" s="5"/>
      <c r="C635" s="12"/>
      <c r="D635" s="12"/>
      <c r="E635" s="11"/>
      <c r="F635" s="11"/>
      <c r="G635" s="10"/>
    </row>
    <row r="636" spans="1:7">
      <c r="A636" s="5"/>
      <c r="B636" s="5"/>
      <c r="C636" s="7"/>
      <c r="D636" s="9"/>
      <c r="E636" s="6"/>
      <c r="F636" s="6"/>
      <c r="G636" s="6"/>
    </row>
    <row r="637" spans="1:7">
      <c r="A637" s="5"/>
      <c r="B637" s="5"/>
      <c r="C637" s="7"/>
      <c r="D637" s="9"/>
      <c r="E637" s="6"/>
      <c r="F637" s="6"/>
      <c r="G637" s="6"/>
    </row>
    <row r="638" spans="1:7">
      <c r="A638" s="5"/>
      <c r="B638" s="5"/>
      <c r="C638" s="7"/>
      <c r="D638" s="9"/>
      <c r="E638" s="6"/>
      <c r="F638" s="6"/>
      <c r="G638" s="6"/>
    </row>
    <row r="639" spans="1:7">
      <c r="A639" s="5"/>
      <c r="B639" s="5"/>
      <c r="C639" s="7"/>
      <c r="D639" s="9"/>
      <c r="E639" s="6"/>
      <c r="F639" s="6"/>
      <c r="G639" s="6"/>
    </row>
    <row r="640" spans="1:7">
      <c r="A640" s="5"/>
      <c r="B640" s="5"/>
      <c r="C640" s="7"/>
      <c r="D640" s="9"/>
      <c r="E640" s="6"/>
      <c r="F640" s="6"/>
      <c r="G640" s="6"/>
    </row>
    <row r="641" spans="1:7">
      <c r="A641" s="5"/>
      <c r="B641" s="5"/>
      <c r="C641" s="7"/>
      <c r="D641" s="9"/>
      <c r="E641" s="6"/>
      <c r="F641" s="6"/>
      <c r="G641" s="6"/>
    </row>
    <row r="642" spans="1:7">
      <c r="A642" s="5"/>
      <c r="B642" s="5"/>
      <c r="C642" s="7"/>
      <c r="D642" s="9"/>
      <c r="E642" s="6"/>
      <c r="F642" s="6"/>
      <c r="G642" s="6"/>
    </row>
    <row r="643" spans="1:7">
      <c r="A643" s="5"/>
      <c r="B643" s="5"/>
      <c r="C643" s="7"/>
      <c r="D643" s="9"/>
      <c r="E643" s="6"/>
      <c r="F643" s="6"/>
      <c r="G643" s="6"/>
    </row>
    <row r="644" spans="1:7">
      <c r="A644" s="5"/>
      <c r="B644" s="5"/>
      <c r="C644" s="7"/>
      <c r="D644" s="9"/>
      <c r="E644" s="6"/>
      <c r="F644" s="6"/>
      <c r="G644" s="6"/>
    </row>
    <row r="645" spans="1:7">
      <c r="A645" s="5"/>
      <c r="B645" s="5"/>
      <c r="C645" s="7"/>
      <c r="D645" s="9"/>
      <c r="E645" s="6"/>
      <c r="F645" s="6"/>
      <c r="G645" s="6"/>
    </row>
    <row r="646" spans="1:7">
      <c r="A646" s="5"/>
      <c r="B646" s="5"/>
      <c r="C646" s="7"/>
      <c r="D646" s="9"/>
      <c r="E646" s="6"/>
      <c r="F646" s="6"/>
      <c r="G646" s="6"/>
    </row>
    <row r="647" spans="1:7">
      <c r="A647" s="5"/>
      <c r="B647" s="5"/>
      <c r="C647" s="7"/>
      <c r="D647" s="9"/>
      <c r="E647" s="6"/>
      <c r="F647" s="6"/>
      <c r="G647" s="6"/>
    </row>
    <row r="648" spans="1:7">
      <c r="A648" s="5"/>
      <c r="B648" s="5"/>
      <c r="C648" s="7"/>
      <c r="D648" s="9"/>
      <c r="E648" s="6"/>
      <c r="F648" s="6"/>
      <c r="G648" s="6"/>
    </row>
    <row r="649" spans="1:7">
      <c r="A649" s="5"/>
      <c r="B649" s="5"/>
      <c r="C649" s="7"/>
      <c r="D649" s="9"/>
      <c r="E649" s="6"/>
      <c r="F649" s="6"/>
      <c r="G649" s="6"/>
    </row>
    <row r="650" spans="1:7">
      <c r="A650" s="5"/>
      <c r="B650" s="5"/>
      <c r="C650" s="7"/>
      <c r="D650" s="9"/>
      <c r="E650" s="6"/>
      <c r="F650" s="6"/>
      <c r="G650" s="6"/>
    </row>
    <row r="651" spans="1:7">
      <c r="A651" s="5"/>
      <c r="B651" s="5"/>
      <c r="C651" s="7"/>
      <c r="D651" s="9"/>
      <c r="E651" s="6"/>
      <c r="F651" s="6"/>
      <c r="G651" s="6"/>
    </row>
    <row r="652" spans="1:7">
      <c r="A652" s="5"/>
      <c r="B652" s="5"/>
      <c r="C652" s="7"/>
      <c r="D652" s="9"/>
      <c r="E652" s="6"/>
      <c r="F652" s="6"/>
      <c r="G652" s="6"/>
    </row>
    <row r="653" spans="1:7">
      <c r="A653" s="5"/>
      <c r="B653" s="5"/>
      <c r="C653" s="7"/>
      <c r="D653" s="9"/>
      <c r="E653" s="6"/>
      <c r="F653" s="6"/>
      <c r="G653" s="6"/>
    </row>
    <row r="654" spans="1:7">
      <c r="A654" s="5"/>
      <c r="B654" s="5"/>
      <c r="C654" s="7"/>
      <c r="D654" s="9"/>
      <c r="E654" s="6"/>
      <c r="F654" s="6"/>
      <c r="G654" s="6"/>
    </row>
    <row r="655" spans="1:7">
      <c r="A655" s="5"/>
      <c r="B655" s="5"/>
      <c r="C655" s="7"/>
      <c r="D655" s="9"/>
      <c r="E655" s="6"/>
      <c r="F655" s="6"/>
      <c r="G655" s="6"/>
    </row>
    <row r="656" spans="1:7">
      <c r="A656" s="5"/>
      <c r="B656" s="5"/>
      <c r="C656" s="7"/>
      <c r="D656" s="9"/>
      <c r="E656" s="6"/>
      <c r="F656" s="6"/>
      <c r="G656" s="6"/>
    </row>
    <row r="657" spans="1:7">
      <c r="A657" s="5"/>
      <c r="B657" s="5"/>
      <c r="C657" s="7"/>
      <c r="D657" s="9"/>
      <c r="E657" s="6"/>
      <c r="F657" s="6"/>
      <c r="G657" s="6"/>
    </row>
    <row r="658" spans="1:7">
      <c r="A658" s="5"/>
      <c r="B658" s="5"/>
      <c r="C658" s="7"/>
      <c r="D658" s="9"/>
      <c r="E658" s="6"/>
      <c r="F658" s="6"/>
      <c r="G658" s="6"/>
    </row>
    <row r="659" spans="1:7">
      <c r="A659" s="5"/>
      <c r="B659" s="5"/>
      <c r="C659" s="7"/>
      <c r="D659" s="9"/>
      <c r="E659" s="6"/>
      <c r="F659" s="6"/>
      <c r="G659" s="6"/>
    </row>
    <row r="660" spans="1:7">
      <c r="A660" s="5"/>
      <c r="B660" s="5"/>
      <c r="C660" s="7"/>
      <c r="D660" s="9"/>
      <c r="E660" s="6"/>
      <c r="F660" s="6"/>
      <c r="G660" s="6"/>
    </row>
    <row r="661" spans="1:7">
      <c r="A661" s="5"/>
      <c r="B661" s="5"/>
      <c r="C661" s="7"/>
      <c r="D661" s="9"/>
      <c r="E661" s="6"/>
      <c r="F661" s="6"/>
      <c r="G661" s="6"/>
    </row>
    <row r="662" spans="1:7">
      <c r="A662" s="5"/>
      <c r="B662" s="5"/>
      <c r="C662" s="7"/>
      <c r="D662" s="9"/>
      <c r="E662" s="6"/>
      <c r="F662" s="6"/>
      <c r="G662" s="6"/>
    </row>
    <row r="663" spans="1:7">
      <c r="A663" s="5"/>
      <c r="B663" s="5"/>
      <c r="C663" s="7"/>
      <c r="D663" s="9"/>
      <c r="E663" s="6"/>
      <c r="F663" s="6"/>
      <c r="G663" s="6"/>
    </row>
    <row r="664" spans="1:7">
      <c r="A664" s="5"/>
      <c r="B664" s="5"/>
      <c r="C664" s="7"/>
      <c r="D664" s="9"/>
      <c r="E664" s="6"/>
      <c r="F664" s="6"/>
      <c r="G664" s="6"/>
    </row>
    <row r="665" spans="1:7">
      <c r="A665" s="5"/>
      <c r="B665" s="5"/>
      <c r="C665" s="7"/>
      <c r="D665" s="9"/>
      <c r="E665" s="6"/>
      <c r="F665" s="6"/>
      <c r="G665" s="6"/>
    </row>
    <row r="666" spans="1:7">
      <c r="A666" s="5"/>
      <c r="B666" s="5"/>
      <c r="C666" s="7"/>
      <c r="D666" s="9"/>
      <c r="E666" s="6"/>
      <c r="F666" s="6"/>
      <c r="G666" s="6"/>
    </row>
    <row r="667" spans="1:7">
      <c r="A667" s="5"/>
      <c r="B667" s="5"/>
      <c r="C667" s="7"/>
      <c r="D667" s="9"/>
      <c r="E667" s="6"/>
      <c r="F667" s="6"/>
      <c r="G667" s="6"/>
    </row>
    <row r="668" spans="1:7">
      <c r="A668" s="5"/>
      <c r="B668" s="5"/>
      <c r="C668" s="7"/>
      <c r="D668" s="9"/>
      <c r="E668" s="6"/>
      <c r="F668" s="6"/>
      <c r="G668" s="6"/>
    </row>
    <row r="669" spans="1:7">
      <c r="A669" s="5"/>
      <c r="B669" s="5"/>
      <c r="C669" s="7"/>
      <c r="D669" s="9"/>
      <c r="E669" s="6"/>
      <c r="F669" s="6"/>
      <c r="G669" s="6"/>
    </row>
    <row r="670" spans="1:7">
      <c r="A670" s="5"/>
      <c r="B670" s="5"/>
      <c r="C670" s="7"/>
      <c r="D670" s="9"/>
      <c r="E670" s="6"/>
      <c r="F670" s="6"/>
      <c r="G670" s="6"/>
    </row>
    <row r="671" spans="1:7">
      <c r="A671" s="5"/>
      <c r="B671" s="5"/>
      <c r="C671" s="7"/>
      <c r="D671" s="9"/>
      <c r="E671" s="6"/>
      <c r="F671" s="6"/>
      <c r="G671" s="6"/>
    </row>
    <row r="672" spans="1:7">
      <c r="A672" s="5"/>
      <c r="B672" s="5"/>
      <c r="C672" s="7"/>
      <c r="D672" s="9"/>
      <c r="E672" s="6"/>
      <c r="F672" s="6"/>
      <c r="G672" s="6"/>
    </row>
    <row r="673" spans="1:7">
      <c r="A673" s="5"/>
      <c r="B673" s="5"/>
      <c r="C673" s="7"/>
      <c r="D673" s="9"/>
      <c r="E673" s="6"/>
      <c r="F673" s="6"/>
      <c r="G673" s="6"/>
    </row>
    <row r="674" spans="1:7">
      <c r="A674" s="5"/>
      <c r="B674" s="5"/>
      <c r="C674" s="7"/>
      <c r="D674" s="9"/>
      <c r="E674" s="6"/>
      <c r="F674" s="6"/>
      <c r="G674" s="6"/>
    </row>
    <row r="675" spans="1:7">
      <c r="A675" s="5"/>
      <c r="B675" s="5"/>
      <c r="C675" s="7"/>
      <c r="D675" s="9"/>
      <c r="E675" s="6"/>
      <c r="F675" s="6"/>
      <c r="G675" s="6"/>
    </row>
    <row r="676" spans="1:7">
      <c r="A676" s="5"/>
      <c r="B676" s="5"/>
      <c r="C676" s="7"/>
      <c r="D676" s="9"/>
      <c r="E676" s="6"/>
      <c r="F676" s="6"/>
      <c r="G676" s="6"/>
    </row>
    <row r="677" spans="1:7">
      <c r="A677" s="5"/>
      <c r="B677" s="5"/>
      <c r="C677" s="7"/>
      <c r="D677" s="9"/>
      <c r="E677" s="6"/>
      <c r="F677" s="6"/>
      <c r="G677" s="6"/>
    </row>
    <row r="678" spans="1:7">
      <c r="A678" s="5"/>
      <c r="B678" s="5"/>
      <c r="C678" s="7"/>
      <c r="D678" s="9"/>
      <c r="E678" s="6"/>
      <c r="F678" s="6"/>
      <c r="G678" s="6"/>
    </row>
    <row r="679" spans="1:7">
      <c r="A679" s="5"/>
      <c r="B679" s="5"/>
      <c r="C679" s="7"/>
      <c r="D679" s="9"/>
      <c r="E679" s="6"/>
      <c r="F679" s="6"/>
      <c r="G679" s="6"/>
    </row>
    <row r="680" spans="1:7">
      <c r="A680" s="5"/>
      <c r="B680" s="5"/>
      <c r="C680" s="7"/>
      <c r="D680" s="9"/>
      <c r="E680" s="6"/>
      <c r="F680" s="6"/>
      <c r="G680" s="6"/>
    </row>
    <row r="681" spans="1:7">
      <c r="A681" s="5"/>
      <c r="B681" s="5"/>
      <c r="C681" s="7"/>
      <c r="D681" s="9"/>
      <c r="E681" s="6"/>
      <c r="F681" s="6"/>
      <c r="G681" s="6"/>
    </row>
    <row r="682" spans="1:7">
      <c r="A682" s="5"/>
      <c r="B682" s="5"/>
      <c r="C682" s="7"/>
      <c r="D682" s="9"/>
      <c r="E682" s="6"/>
      <c r="F682" s="6"/>
      <c r="G682" s="6"/>
    </row>
    <row r="683" spans="1:7">
      <c r="A683" s="5"/>
      <c r="B683" s="5"/>
      <c r="C683" s="7"/>
      <c r="D683" s="9"/>
      <c r="E683" s="6"/>
      <c r="F683" s="6"/>
      <c r="G683" s="6"/>
    </row>
    <row r="684" spans="1:7">
      <c r="A684" s="5"/>
      <c r="B684" s="5"/>
      <c r="C684" s="7"/>
      <c r="D684" s="9"/>
      <c r="E684" s="6"/>
      <c r="F684" s="6"/>
      <c r="G684" s="6"/>
    </row>
    <row r="685" spans="1:7">
      <c r="A685" s="5"/>
      <c r="B685" s="5"/>
      <c r="C685" s="7"/>
      <c r="D685" s="9"/>
      <c r="E685" s="6"/>
      <c r="F685" s="6"/>
      <c r="G685" s="6"/>
    </row>
    <row r="686" spans="1:7">
      <c r="A686" s="5"/>
      <c r="B686" s="5"/>
      <c r="C686" s="7"/>
      <c r="D686" s="9"/>
      <c r="E686" s="6"/>
      <c r="F686" s="6"/>
      <c r="G686" s="6"/>
    </row>
    <row r="687" spans="1:7">
      <c r="A687" s="5"/>
      <c r="B687" s="5"/>
      <c r="C687" s="7"/>
      <c r="D687" s="9"/>
      <c r="E687" s="6"/>
      <c r="F687" s="6"/>
      <c r="G687" s="6"/>
    </row>
    <row r="688" spans="1:7">
      <c r="A688" s="5"/>
      <c r="B688" s="5"/>
      <c r="C688" s="7"/>
      <c r="D688" s="9"/>
      <c r="E688" s="6"/>
      <c r="F688" s="6"/>
      <c r="G688" s="6"/>
    </row>
    <row r="689" spans="1:7">
      <c r="A689" s="5"/>
      <c r="B689" s="5"/>
      <c r="C689" s="7"/>
      <c r="D689" s="9"/>
      <c r="E689" s="6"/>
      <c r="F689" s="6"/>
      <c r="G689" s="6"/>
    </row>
    <row r="690" spans="1:7">
      <c r="A690" s="5"/>
      <c r="B690" s="5"/>
      <c r="C690" s="7"/>
      <c r="D690" s="9"/>
      <c r="E690" s="6"/>
      <c r="F690" s="6"/>
      <c r="G690" s="6"/>
    </row>
    <row r="691" spans="1:7">
      <c r="A691" s="5"/>
      <c r="B691" s="5"/>
      <c r="C691" s="7"/>
      <c r="D691" s="9"/>
      <c r="E691" s="6"/>
      <c r="F691" s="6"/>
      <c r="G691" s="6"/>
    </row>
    <row r="692" spans="1:7">
      <c r="A692" s="5"/>
      <c r="B692" s="5"/>
      <c r="C692" s="7"/>
      <c r="D692" s="9"/>
      <c r="E692" s="6"/>
      <c r="F692" s="6"/>
      <c r="G692" s="6"/>
    </row>
    <row r="693" spans="1:7">
      <c r="A693" s="5"/>
      <c r="B693" s="5"/>
      <c r="C693" s="7"/>
      <c r="D693" s="9"/>
      <c r="E693" s="6"/>
      <c r="F693" s="6"/>
      <c r="G693" s="6"/>
    </row>
    <row r="694" spans="1:7">
      <c r="A694" s="5"/>
      <c r="B694" s="5"/>
      <c r="C694" s="7"/>
      <c r="D694" s="9"/>
      <c r="E694" s="6"/>
      <c r="F694" s="6"/>
      <c r="G694" s="6"/>
    </row>
    <row r="695" spans="1:7">
      <c r="A695" s="5"/>
      <c r="B695" s="5"/>
      <c r="C695" s="7"/>
      <c r="D695" s="9"/>
      <c r="E695" s="6"/>
      <c r="F695" s="6"/>
      <c r="G695" s="6"/>
    </row>
    <row r="696" spans="1:7">
      <c r="A696" s="5"/>
      <c r="B696" s="5"/>
      <c r="C696" s="7"/>
      <c r="D696" s="9"/>
      <c r="E696" s="6"/>
      <c r="F696" s="6"/>
      <c r="G696" s="6"/>
    </row>
    <row r="697" spans="1:7">
      <c r="A697" s="5"/>
      <c r="B697" s="5"/>
      <c r="C697" s="7"/>
      <c r="D697" s="9"/>
      <c r="E697" s="6"/>
      <c r="F697" s="6"/>
      <c r="G697" s="6"/>
    </row>
    <row r="698" spans="1:7">
      <c r="A698" s="5"/>
      <c r="B698" s="5"/>
      <c r="C698" s="7"/>
      <c r="D698" s="9"/>
      <c r="E698" s="6"/>
      <c r="F698" s="6"/>
      <c r="G698" s="6"/>
    </row>
    <row r="699" spans="1:7">
      <c r="A699" s="5"/>
      <c r="B699" s="5"/>
      <c r="C699" s="7"/>
      <c r="D699" s="9"/>
      <c r="E699" s="6"/>
      <c r="F699" s="6"/>
      <c r="G699" s="6"/>
    </row>
    <row r="700" spans="1:7">
      <c r="A700" s="5"/>
      <c r="B700" s="5"/>
      <c r="C700" s="7"/>
      <c r="D700" s="9"/>
      <c r="E700" s="6"/>
      <c r="F700" s="6"/>
      <c r="G700" s="6"/>
    </row>
    <row r="701" spans="1:7">
      <c r="A701" s="5"/>
      <c r="B701" s="5"/>
      <c r="C701" s="7"/>
      <c r="D701" s="9"/>
      <c r="E701" s="6"/>
      <c r="F701" s="6"/>
      <c r="G701" s="6"/>
    </row>
    <row r="702" spans="1:7">
      <c r="A702" s="5"/>
      <c r="B702" s="5"/>
      <c r="C702" s="7"/>
      <c r="D702" s="9"/>
      <c r="E702" s="6"/>
      <c r="F702" s="6"/>
      <c r="G702" s="6"/>
    </row>
    <row r="703" spans="1:7">
      <c r="A703" s="5"/>
      <c r="B703" s="5"/>
      <c r="C703" s="7"/>
      <c r="D703" s="9"/>
      <c r="E703" s="6"/>
      <c r="F703" s="6"/>
      <c r="G703" s="6"/>
    </row>
    <row r="704" spans="1:7">
      <c r="A704" s="5"/>
      <c r="B704" s="5"/>
      <c r="C704" s="7"/>
      <c r="D704" s="9"/>
      <c r="E704" s="6"/>
      <c r="F704" s="6"/>
      <c r="G704" s="6"/>
    </row>
    <row r="705" spans="1:7">
      <c r="A705" s="5"/>
      <c r="B705" s="5"/>
      <c r="C705" s="7"/>
      <c r="D705" s="9"/>
      <c r="E705" s="6"/>
      <c r="F705" s="6"/>
      <c r="G705" s="6"/>
    </row>
    <row r="706" spans="1:7">
      <c r="A706" s="5"/>
      <c r="B706" s="5"/>
      <c r="C706" s="7"/>
      <c r="D706" s="9"/>
      <c r="E706" s="6"/>
      <c r="F706" s="6"/>
      <c r="G706" s="6"/>
    </row>
    <row r="707" spans="1:7">
      <c r="A707" s="5"/>
      <c r="B707" s="5"/>
      <c r="C707" s="7"/>
      <c r="D707" s="9"/>
      <c r="E707" s="6"/>
      <c r="F707" s="6"/>
      <c r="G707" s="6"/>
    </row>
    <row r="708" spans="1:7">
      <c r="A708" s="5"/>
      <c r="B708" s="5"/>
      <c r="C708" s="7"/>
      <c r="D708" s="9"/>
      <c r="E708" s="6"/>
      <c r="F708" s="6"/>
      <c r="G708" s="6"/>
    </row>
    <row r="709" spans="1:7">
      <c r="A709" s="5"/>
      <c r="B709" s="5"/>
      <c r="C709" s="7"/>
      <c r="D709" s="9"/>
      <c r="E709" s="6"/>
      <c r="F709" s="6"/>
      <c r="G709" s="6"/>
    </row>
    <row r="710" spans="1:7">
      <c r="A710" s="5"/>
      <c r="B710" s="5"/>
      <c r="C710" s="7"/>
      <c r="D710" s="9"/>
      <c r="E710" s="6"/>
      <c r="F710" s="6"/>
      <c r="G710" s="6"/>
    </row>
    <row r="711" spans="1:7">
      <c r="A711" s="5"/>
      <c r="B711" s="5"/>
      <c r="C711" s="7"/>
      <c r="D711" s="9"/>
      <c r="E711" s="6"/>
      <c r="F711" s="6"/>
      <c r="G711" s="6"/>
    </row>
    <row r="712" spans="1:7">
      <c r="A712" s="5"/>
      <c r="B712" s="5"/>
      <c r="C712" s="7"/>
      <c r="D712" s="9"/>
      <c r="E712" s="6"/>
      <c r="F712" s="6"/>
      <c r="G712" s="6"/>
    </row>
    <row r="713" spans="1:7">
      <c r="A713" s="5"/>
      <c r="B713" s="5"/>
      <c r="C713" s="7"/>
      <c r="D713" s="9"/>
      <c r="E713" s="6"/>
      <c r="F713" s="6"/>
      <c r="G713" s="6"/>
    </row>
    <row r="714" spans="1:7">
      <c r="A714" s="5"/>
      <c r="B714" s="5"/>
      <c r="C714" s="7"/>
      <c r="D714" s="9"/>
      <c r="E714" s="6"/>
      <c r="F714" s="6"/>
      <c r="G714" s="6"/>
    </row>
    <row r="715" spans="1:7">
      <c r="A715" s="5"/>
      <c r="B715" s="5"/>
      <c r="C715" s="7"/>
      <c r="D715" s="9"/>
      <c r="E715" s="6"/>
      <c r="F715" s="6"/>
      <c r="G715" s="6"/>
    </row>
    <row r="716" spans="1:7">
      <c r="A716" s="5"/>
      <c r="B716" s="5"/>
      <c r="C716" s="7"/>
      <c r="D716" s="9"/>
      <c r="E716" s="6"/>
      <c r="F716" s="6"/>
      <c r="G716" s="6"/>
    </row>
    <row r="717" spans="1:7">
      <c r="A717" s="5"/>
      <c r="B717" s="5"/>
      <c r="C717" s="7"/>
      <c r="D717" s="9"/>
      <c r="E717" s="6"/>
      <c r="F717" s="6"/>
      <c r="G717" s="6"/>
    </row>
    <row r="718" spans="1:7">
      <c r="A718" s="5"/>
      <c r="B718" s="5"/>
      <c r="C718" s="7"/>
      <c r="D718" s="9"/>
      <c r="E718" s="6"/>
      <c r="F718" s="6"/>
      <c r="G718" s="6"/>
    </row>
    <row r="719" spans="1:7">
      <c r="A719" s="5"/>
      <c r="B719" s="5"/>
      <c r="C719" s="7"/>
      <c r="D719" s="9"/>
      <c r="E719" s="6"/>
      <c r="F719" s="6"/>
      <c r="G719" s="6"/>
    </row>
    <row r="720" spans="1:7">
      <c r="A720" s="5"/>
      <c r="B720" s="5"/>
      <c r="C720" s="7"/>
      <c r="D720" s="9"/>
      <c r="E720" s="6"/>
      <c r="F720" s="6"/>
      <c r="G720" s="6"/>
    </row>
    <row r="721" spans="1:7">
      <c r="A721" s="5"/>
      <c r="B721" s="5"/>
      <c r="C721" s="7"/>
      <c r="D721" s="9"/>
      <c r="E721" s="6"/>
      <c r="F721" s="6"/>
      <c r="G721" s="6"/>
    </row>
    <row r="722" spans="1:7">
      <c r="A722" s="5"/>
      <c r="B722" s="5"/>
      <c r="C722" s="7"/>
      <c r="D722" s="9"/>
      <c r="E722" s="6"/>
      <c r="F722" s="6"/>
      <c r="G722" s="6"/>
    </row>
    <row r="723" spans="1:7">
      <c r="A723" s="5"/>
      <c r="B723" s="5"/>
      <c r="C723" s="7"/>
      <c r="D723" s="9"/>
      <c r="E723" s="6"/>
      <c r="F723" s="6"/>
      <c r="G723" s="6"/>
    </row>
    <row r="724" spans="1:7">
      <c r="A724" s="5"/>
      <c r="B724" s="5"/>
      <c r="C724" s="7"/>
      <c r="D724" s="9"/>
      <c r="E724" s="6"/>
      <c r="F724" s="6"/>
      <c r="G724" s="6"/>
    </row>
    <row r="725" spans="1:7">
      <c r="A725" s="5"/>
      <c r="B725" s="5"/>
      <c r="C725" s="7"/>
      <c r="D725" s="9"/>
      <c r="E725" s="6"/>
      <c r="F725" s="6"/>
      <c r="G725" s="6"/>
    </row>
    <row r="726" spans="1:7">
      <c r="A726" s="5"/>
      <c r="B726" s="5"/>
      <c r="C726" s="7"/>
      <c r="D726" s="7"/>
      <c r="E726" s="6"/>
      <c r="F726" s="6"/>
      <c r="G726" s="6"/>
    </row>
    <row r="727" spans="1:7">
      <c r="A727" s="5"/>
      <c r="B727" s="5"/>
      <c r="C727" s="5"/>
      <c r="D727" s="5"/>
      <c r="E727" s="5"/>
      <c r="F727" s="5"/>
      <c r="G727" s="5"/>
    </row>
    <row r="728" spans="1:7">
      <c r="A728" s="5"/>
      <c r="B728" s="5"/>
      <c r="C728" s="5"/>
      <c r="D728" s="5"/>
      <c r="E728" s="5"/>
      <c r="F728" s="5"/>
      <c r="G728" s="5"/>
    </row>
    <row r="729" spans="1:7">
      <c r="A729" s="5"/>
      <c r="B729" s="5"/>
      <c r="C729" s="13"/>
      <c r="D729" s="13"/>
      <c r="E729" s="13"/>
      <c r="F729" s="13"/>
      <c r="G729" s="13"/>
    </row>
    <row r="730" spans="1:7">
      <c r="A730" s="5"/>
      <c r="B730" s="5"/>
      <c r="C730" s="7"/>
      <c r="D730" s="7"/>
      <c r="E730" s="7"/>
      <c r="F730" s="7"/>
      <c r="G730" s="7"/>
    </row>
    <row r="731" spans="1:7">
      <c r="A731" s="5"/>
      <c r="B731" s="5"/>
      <c r="C731" s="12"/>
      <c r="D731" s="12"/>
      <c r="E731" s="10"/>
      <c r="F731" s="10"/>
      <c r="G731" s="10"/>
    </row>
    <row r="732" spans="1:7">
      <c r="A732" s="5"/>
      <c r="B732" s="5"/>
      <c r="C732" s="12"/>
      <c r="D732" s="12"/>
      <c r="E732" s="11"/>
      <c r="F732" s="11"/>
      <c r="G732" s="10"/>
    </row>
    <row r="733" spans="1:7">
      <c r="A733" s="5"/>
      <c r="B733" s="5"/>
      <c r="C733" s="7"/>
      <c r="D733" s="9"/>
      <c r="E733" s="6"/>
      <c r="F733" s="6"/>
      <c r="G733" s="6"/>
    </row>
    <row r="734" spans="1:7">
      <c r="A734" s="5"/>
      <c r="B734" s="5"/>
      <c r="C734" s="7"/>
      <c r="D734" s="9"/>
      <c r="E734" s="6"/>
      <c r="F734" s="6"/>
      <c r="G734" s="6"/>
    </row>
    <row r="735" spans="1:7">
      <c r="A735" s="5"/>
      <c r="B735" s="5"/>
      <c r="C735" s="7"/>
      <c r="D735" s="9"/>
      <c r="E735" s="6"/>
      <c r="F735" s="6"/>
      <c r="G735" s="6"/>
    </row>
    <row r="736" spans="1:7">
      <c r="A736" s="5"/>
      <c r="B736" s="5"/>
      <c r="C736" s="7"/>
      <c r="D736" s="9"/>
      <c r="E736" s="6"/>
      <c r="F736" s="6"/>
      <c r="G736" s="6"/>
    </row>
    <row r="737" spans="1:7">
      <c r="A737" s="5"/>
      <c r="B737" s="5"/>
      <c r="C737" s="7"/>
      <c r="D737" s="9"/>
      <c r="E737" s="6"/>
      <c r="F737" s="6"/>
      <c r="G737" s="6"/>
    </row>
    <row r="738" spans="1:7">
      <c r="A738" s="5"/>
      <c r="B738" s="5"/>
      <c r="C738" s="7"/>
      <c r="D738" s="9"/>
      <c r="E738" s="6"/>
      <c r="F738" s="6"/>
      <c r="G738" s="6"/>
    </row>
    <row r="739" spans="1:7">
      <c r="A739" s="5"/>
      <c r="B739" s="5"/>
      <c r="C739" s="7"/>
      <c r="D739" s="9"/>
      <c r="E739" s="6"/>
      <c r="F739" s="6"/>
      <c r="G739" s="6"/>
    </row>
    <row r="740" spans="1:7">
      <c r="A740" s="5"/>
      <c r="B740" s="5"/>
      <c r="C740" s="7"/>
      <c r="D740" s="9"/>
      <c r="E740" s="6"/>
      <c r="F740" s="6"/>
      <c r="G740" s="6"/>
    </row>
    <row r="741" spans="1:7">
      <c r="A741" s="5"/>
      <c r="B741" s="5"/>
      <c r="C741" s="7"/>
      <c r="D741" s="9"/>
      <c r="E741" s="6"/>
      <c r="F741" s="6"/>
      <c r="G741" s="6"/>
    </row>
    <row r="742" spans="1:7">
      <c r="A742" s="5"/>
      <c r="B742" s="5"/>
      <c r="C742" s="7"/>
      <c r="D742" s="9"/>
      <c r="E742" s="6"/>
      <c r="F742" s="6"/>
      <c r="G742" s="6"/>
    </row>
    <row r="743" spans="1:7">
      <c r="A743" s="5"/>
      <c r="B743" s="5"/>
      <c r="C743" s="7"/>
      <c r="D743" s="9"/>
      <c r="E743" s="6"/>
      <c r="F743" s="6"/>
      <c r="G743" s="6"/>
    </row>
    <row r="744" spans="1:7">
      <c r="A744" s="5"/>
      <c r="B744" s="5"/>
      <c r="C744" s="7"/>
      <c r="D744" s="9"/>
      <c r="E744" s="6"/>
      <c r="F744" s="6"/>
      <c r="G744" s="6"/>
    </row>
    <row r="745" spans="1:7">
      <c r="A745" s="5"/>
      <c r="B745" s="5"/>
      <c r="C745" s="7"/>
      <c r="D745" s="9"/>
      <c r="E745" s="6"/>
      <c r="F745" s="6"/>
      <c r="G745" s="6"/>
    </row>
    <row r="746" spans="1:7">
      <c r="A746" s="5"/>
      <c r="B746" s="5"/>
      <c r="C746" s="7"/>
      <c r="D746" s="9"/>
      <c r="E746" s="6"/>
      <c r="F746" s="6"/>
      <c r="G746" s="6"/>
    </row>
    <row r="747" spans="1:7">
      <c r="A747" s="5"/>
      <c r="B747" s="5"/>
      <c r="C747" s="7"/>
      <c r="D747" s="9"/>
      <c r="E747" s="6"/>
      <c r="F747" s="6"/>
      <c r="G747" s="6"/>
    </row>
    <row r="748" spans="1:7">
      <c r="A748" s="5"/>
      <c r="B748" s="5"/>
      <c r="C748" s="7"/>
      <c r="D748" s="9"/>
      <c r="E748" s="6"/>
      <c r="F748" s="6"/>
      <c r="G748" s="6"/>
    </row>
    <row r="749" spans="1:7">
      <c r="A749" s="5"/>
      <c r="B749" s="5"/>
      <c r="C749" s="7"/>
      <c r="D749" s="9"/>
      <c r="E749" s="6"/>
      <c r="F749" s="6"/>
      <c r="G749" s="6"/>
    </row>
    <row r="750" spans="1:7">
      <c r="A750" s="5"/>
      <c r="B750" s="5"/>
      <c r="C750" s="7"/>
      <c r="D750" s="9"/>
      <c r="E750" s="6"/>
      <c r="F750" s="6"/>
      <c r="G750" s="6"/>
    </row>
    <row r="751" spans="1:7">
      <c r="A751" s="5"/>
      <c r="B751" s="5"/>
      <c r="C751" s="7"/>
      <c r="D751" s="9"/>
      <c r="E751" s="6"/>
      <c r="F751" s="6"/>
      <c r="G751" s="6"/>
    </row>
    <row r="752" spans="1:7">
      <c r="A752" s="5"/>
      <c r="B752" s="5"/>
      <c r="C752" s="7"/>
      <c r="D752" s="9"/>
      <c r="E752" s="6"/>
      <c r="F752" s="6"/>
      <c r="G752" s="6"/>
    </row>
    <row r="753" spans="1:7">
      <c r="A753" s="5"/>
      <c r="B753" s="5"/>
      <c r="C753" s="7"/>
      <c r="D753" s="9"/>
      <c r="E753" s="6"/>
      <c r="F753" s="6"/>
      <c r="G753" s="6"/>
    </row>
    <row r="754" spans="1:7">
      <c r="A754" s="5"/>
      <c r="B754" s="5"/>
      <c r="C754" s="7"/>
      <c r="D754" s="9"/>
      <c r="E754" s="6"/>
      <c r="F754" s="6"/>
      <c r="G754" s="6"/>
    </row>
    <row r="755" spans="1:7">
      <c r="A755" s="5"/>
      <c r="B755" s="5"/>
      <c r="C755" s="7"/>
      <c r="D755" s="9"/>
      <c r="E755" s="6"/>
      <c r="F755" s="6"/>
      <c r="G755" s="6"/>
    </row>
    <row r="756" spans="1:7">
      <c r="A756" s="5"/>
      <c r="B756" s="5"/>
      <c r="C756" s="7"/>
      <c r="D756" s="9"/>
      <c r="E756" s="6"/>
      <c r="F756" s="6"/>
      <c r="G756" s="6"/>
    </row>
    <row r="757" spans="1:7">
      <c r="A757" s="5"/>
      <c r="B757" s="5"/>
      <c r="C757" s="7"/>
      <c r="D757" s="9"/>
      <c r="E757" s="6"/>
      <c r="F757" s="6"/>
      <c r="G757" s="6"/>
    </row>
    <row r="758" spans="1:7">
      <c r="A758" s="5"/>
      <c r="B758" s="5"/>
      <c r="C758" s="7"/>
      <c r="D758" s="9"/>
      <c r="E758" s="6"/>
      <c r="F758" s="6"/>
      <c r="G758" s="6"/>
    </row>
    <row r="759" spans="1:7">
      <c r="A759" s="5"/>
      <c r="B759" s="5"/>
      <c r="C759" s="7"/>
      <c r="D759" s="9"/>
      <c r="E759" s="6"/>
      <c r="F759" s="6"/>
      <c r="G759" s="6"/>
    </row>
    <row r="760" spans="1:7">
      <c r="A760" s="5"/>
      <c r="B760" s="5"/>
      <c r="C760" s="7"/>
      <c r="D760" s="9"/>
      <c r="E760" s="6"/>
      <c r="F760" s="6"/>
      <c r="G760" s="6"/>
    </row>
    <row r="761" spans="1:7">
      <c r="A761" s="5"/>
      <c r="B761" s="5"/>
      <c r="C761" s="7"/>
      <c r="D761" s="9"/>
      <c r="E761" s="6"/>
      <c r="F761" s="6"/>
      <c r="G761" s="6"/>
    </row>
    <row r="762" spans="1:7">
      <c r="A762" s="5"/>
      <c r="B762" s="5"/>
      <c r="C762" s="7"/>
      <c r="D762" s="9"/>
      <c r="E762" s="6"/>
      <c r="F762" s="6"/>
      <c r="G762" s="6"/>
    </row>
    <row r="763" spans="1:7">
      <c r="A763" s="5"/>
      <c r="B763" s="5"/>
      <c r="C763" s="7"/>
      <c r="D763" s="9"/>
      <c r="E763" s="6"/>
      <c r="F763" s="6"/>
      <c r="G763" s="6"/>
    </row>
    <row r="764" spans="1:7">
      <c r="A764" s="5"/>
      <c r="B764" s="5"/>
      <c r="C764" s="7"/>
      <c r="D764" s="9"/>
      <c r="E764" s="6"/>
      <c r="F764" s="6"/>
      <c r="G764" s="6"/>
    </row>
    <row r="765" spans="1:7">
      <c r="A765" s="5"/>
      <c r="B765" s="5"/>
      <c r="C765" s="7"/>
      <c r="D765" s="9"/>
      <c r="E765" s="6"/>
      <c r="F765" s="6"/>
      <c r="G765" s="6"/>
    </row>
    <row r="766" spans="1:7">
      <c r="A766" s="5"/>
      <c r="B766" s="5"/>
      <c r="C766" s="7"/>
      <c r="D766" s="9"/>
      <c r="E766" s="6"/>
      <c r="F766" s="6"/>
      <c r="G766" s="6"/>
    </row>
    <row r="767" spans="1:7">
      <c r="A767" s="5"/>
      <c r="B767" s="5"/>
      <c r="C767" s="7"/>
      <c r="D767" s="9"/>
      <c r="E767" s="6"/>
      <c r="F767" s="6"/>
      <c r="G767" s="6"/>
    </row>
    <row r="768" spans="1:7">
      <c r="A768" s="5"/>
      <c r="B768" s="5"/>
      <c r="C768" s="7"/>
      <c r="D768" s="9"/>
      <c r="E768" s="6"/>
      <c r="F768" s="6"/>
      <c r="G768" s="6"/>
    </row>
    <row r="769" spans="1:7">
      <c r="A769" s="5"/>
      <c r="B769" s="5"/>
      <c r="C769" s="7"/>
      <c r="D769" s="9"/>
      <c r="E769" s="6"/>
      <c r="F769" s="6"/>
      <c r="G769" s="6"/>
    </row>
    <row r="770" spans="1:7">
      <c r="A770" s="5"/>
      <c r="B770" s="5"/>
      <c r="C770" s="7"/>
      <c r="D770" s="9"/>
      <c r="E770" s="6"/>
      <c r="F770" s="6"/>
      <c r="G770" s="6"/>
    </row>
    <row r="771" spans="1:7">
      <c r="A771" s="5"/>
      <c r="B771" s="5"/>
      <c r="C771" s="7"/>
      <c r="D771" s="9"/>
      <c r="E771" s="6"/>
      <c r="F771" s="6"/>
      <c r="G771" s="6"/>
    </row>
    <row r="772" spans="1:7">
      <c r="A772" s="5"/>
      <c r="B772" s="5"/>
      <c r="C772" s="7"/>
      <c r="D772" s="9"/>
      <c r="E772" s="6"/>
      <c r="F772" s="6"/>
      <c r="G772" s="6"/>
    </row>
    <row r="773" spans="1:7">
      <c r="A773" s="5"/>
      <c r="B773" s="5"/>
      <c r="C773" s="7"/>
      <c r="D773" s="9"/>
      <c r="E773" s="6"/>
      <c r="F773" s="6"/>
      <c r="G773" s="6"/>
    </row>
    <row r="774" spans="1:7">
      <c r="A774" s="5"/>
      <c r="B774" s="5"/>
      <c r="C774" s="7"/>
      <c r="D774" s="9"/>
      <c r="E774" s="6"/>
      <c r="F774" s="6"/>
      <c r="G774" s="6"/>
    </row>
    <row r="775" spans="1:7">
      <c r="A775" s="5"/>
      <c r="B775" s="5"/>
      <c r="C775" s="7"/>
      <c r="D775" s="9"/>
      <c r="E775" s="6"/>
      <c r="F775" s="6"/>
      <c r="G775" s="6"/>
    </row>
    <row r="776" spans="1:7">
      <c r="A776" s="5"/>
      <c r="B776" s="5"/>
      <c r="C776" s="7"/>
      <c r="D776" s="9"/>
      <c r="E776" s="6"/>
      <c r="F776" s="6"/>
      <c r="G776" s="6"/>
    </row>
    <row r="777" spans="1:7">
      <c r="A777" s="5"/>
      <c r="B777" s="5"/>
      <c r="C777" s="7"/>
      <c r="D777" s="9"/>
      <c r="E777" s="6"/>
      <c r="F777" s="6"/>
      <c r="G777" s="6"/>
    </row>
    <row r="778" spans="1:7">
      <c r="A778" s="5"/>
      <c r="B778" s="5"/>
      <c r="C778" s="7"/>
      <c r="D778" s="9"/>
      <c r="E778" s="6"/>
      <c r="F778" s="6"/>
      <c r="G778" s="6"/>
    </row>
    <row r="779" spans="1:7">
      <c r="A779" s="5"/>
      <c r="B779" s="5"/>
      <c r="C779" s="7"/>
      <c r="D779" s="9"/>
      <c r="E779" s="6"/>
      <c r="F779" s="6"/>
      <c r="G779" s="6"/>
    </row>
    <row r="780" spans="1:7">
      <c r="A780" s="5"/>
      <c r="B780" s="5"/>
      <c r="C780" s="7"/>
      <c r="D780" s="9"/>
      <c r="E780" s="6"/>
      <c r="F780" s="6"/>
      <c r="G780" s="6"/>
    </row>
    <row r="781" spans="1:7">
      <c r="A781" s="5"/>
      <c r="B781" s="5"/>
      <c r="C781" s="7"/>
      <c r="D781" s="9"/>
      <c r="E781" s="6"/>
      <c r="F781" s="6"/>
      <c r="G781" s="6"/>
    </row>
    <row r="782" spans="1:7">
      <c r="A782" s="5"/>
      <c r="B782" s="5"/>
      <c r="C782" s="7"/>
      <c r="D782" s="9"/>
      <c r="E782" s="6"/>
      <c r="F782" s="6"/>
      <c r="G782" s="6"/>
    </row>
    <row r="783" spans="1:7">
      <c r="A783" s="5"/>
      <c r="B783" s="5"/>
      <c r="C783" s="7"/>
      <c r="D783" s="9"/>
      <c r="E783" s="6"/>
      <c r="F783" s="6"/>
      <c r="G783" s="6"/>
    </row>
    <row r="784" spans="1:7">
      <c r="A784" s="5"/>
      <c r="B784" s="5"/>
      <c r="C784" s="7"/>
      <c r="D784" s="9"/>
      <c r="E784" s="6"/>
      <c r="F784" s="6"/>
      <c r="G784" s="6"/>
    </row>
    <row r="785" spans="1:7">
      <c r="A785" s="5"/>
      <c r="B785" s="5"/>
      <c r="C785" s="7"/>
      <c r="D785" s="9"/>
      <c r="E785" s="6"/>
      <c r="F785" s="6"/>
      <c r="G785" s="6"/>
    </row>
    <row r="786" spans="1:7">
      <c r="A786" s="5"/>
      <c r="B786" s="5"/>
      <c r="C786" s="7"/>
      <c r="D786" s="9"/>
      <c r="E786" s="6"/>
      <c r="F786" s="6"/>
      <c r="G786" s="6"/>
    </row>
    <row r="787" spans="1:7">
      <c r="A787" s="5"/>
      <c r="B787" s="5"/>
      <c r="C787" s="7"/>
      <c r="D787" s="9"/>
      <c r="E787" s="6"/>
      <c r="F787" s="6"/>
      <c r="G787" s="6"/>
    </row>
    <row r="788" spans="1:7">
      <c r="A788" s="5"/>
      <c r="B788" s="5"/>
      <c r="C788" s="7"/>
      <c r="D788" s="9"/>
      <c r="E788" s="6"/>
      <c r="F788" s="6"/>
      <c r="G788" s="6"/>
    </row>
    <row r="789" spans="1:7">
      <c r="A789" s="5"/>
      <c r="B789" s="5"/>
      <c r="C789" s="7"/>
      <c r="D789" s="9"/>
      <c r="E789" s="6"/>
      <c r="F789" s="6"/>
      <c r="G789" s="6"/>
    </row>
    <row r="790" spans="1:7">
      <c r="A790" s="5"/>
      <c r="B790" s="5"/>
      <c r="C790" s="7"/>
      <c r="D790" s="9"/>
      <c r="E790" s="6"/>
      <c r="F790" s="6"/>
      <c r="G790" s="6"/>
    </row>
    <row r="791" spans="1:7">
      <c r="A791" s="5"/>
      <c r="B791" s="5"/>
      <c r="C791" s="7"/>
      <c r="D791" s="9"/>
      <c r="E791" s="6"/>
      <c r="F791" s="6"/>
      <c r="G791" s="6"/>
    </row>
    <row r="792" spans="1:7">
      <c r="A792" s="5"/>
      <c r="B792" s="5"/>
      <c r="C792" s="7"/>
      <c r="D792" s="9"/>
      <c r="E792" s="6"/>
      <c r="F792" s="6"/>
      <c r="G792" s="6"/>
    </row>
    <row r="793" spans="1:7">
      <c r="A793" s="5"/>
      <c r="B793" s="5"/>
      <c r="C793" s="7"/>
      <c r="D793" s="9"/>
      <c r="E793" s="6"/>
      <c r="F793" s="6"/>
      <c r="G793" s="6"/>
    </row>
    <row r="794" spans="1:7">
      <c r="A794" s="5"/>
      <c r="B794" s="5"/>
      <c r="C794" s="7"/>
      <c r="D794" s="9"/>
      <c r="E794" s="6"/>
      <c r="F794" s="6"/>
      <c r="G794" s="6"/>
    </row>
    <row r="795" spans="1:7">
      <c r="A795" s="5"/>
      <c r="B795" s="5"/>
      <c r="C795" s="7"/>
      <c r="D795" s="9"/>
      <c r="E795" s="6"/>
      <c r="F795" s="6"/>
      <c r="G795" s="6"/>
    </row>
    <row r="796" spans="1:7">
      <c r="A796" s="5"/>
      <c r="B796" s="5"/>
      <c r="C796" s="7"/>
      <c r="D796" s="9"/>
      <c r="E796" s="6"/>
      <c r="F796" s="6"/>
      <c r="G796" s="6"/>
    </row>
    <row r="797" spans="1:7">
      <c r="A797" s="5"/>
      <c r="B797" s="5"/>
      <c r="C797" s="7"/>
      <c r="D797" s="9"/>
      <c r="E797" s="6"/>
      <c r="F797" s="6"/>
      <c r="G797" s="6"/>
    </row>
    <row r="798" spans="1:7">
      <c r="A798" s="5"/>
      <c r="B798" s="5"/>
      <c r="C798" s="7"/>
      <c r="D798" s="9"/>
      <c r="E798" s="6"/>
      <c r="F798" s="6"/>
      <c r="G798" s="6"/>
    </row>
    <row r="799" spans="1:7">
      <c r="A799" s="5"/>
      <c r="B799" s="5"/>
      <c r="C799" s="7"/>
      <c r="D799" s="9"/>
      <c r="E799" s="6"/>
      <c r="F799" s="6"/>
      <c r="G799" s="6"/>
    </row>
    <row r="800" spans="1:7">
      <c r="A800" s="5"/>
      <c r="B800" s="5"/>
      <c r="C800" s="7"/>
      <c r="D800" s="9"/>
      <c r="E800" s="6"/>
      <c r="F800" s="6"/>
      <c r="G800" s="6"/>
    </row>
    <row r="801" spans="1:7">
      <c r="A801" s="5"/>
      <c r="B801" s="5"/>
      <c r="C801" s="7"/>
      <c r="D801" s="9"/>
      <c r="E801" s="6"/>
      <c r="F801" s="6"/>
      <c r="G801" s="6"/>
    </row>
    <row r="802" spans="1:7">
      <c r="A802" s="5"/>
      <c r="B802" s="5"/>
      <c r="C802" s="7"/>
      <c r="D802" s="9"/>
      <c r="E802" s="6"/>
      <c r="F802" s="6"/>
      <c r="G802" s="6"/>
    </row>
    <row r="803" spans="1:7">
      <c r="A803" s="5"/>
      <c r="B803" s="5"/>
      <c r="C803" s="7"/>
      <c r="D803" s="9"/>
      <c r="E803" s="6"/>
      <c r="F803" s="6"/>
      <c r="G803" s="6"/>
    </row>
    <row r="804" spans="1:7">
      <c r="A804" s="5"/>
      <c r="B804" s="5"/>
      <c r="C804" s="7"/>
      <c r="D804" s="9"/>
      <c r="E804" s="6"/>
      <c r="F804" s="6"/>
      <c r="G804" s="6"/>
    </row>
    <row r="805" spans="1:7">
      <c r="A805" s="5"/>
      <c r="B805" s="5"/>
      <c r="C805" s="7"/>
      <c r="D805" s="9"/>
      <c r="E805" s="6"/>
      <c r="F805" s="6"/>
      <c r="G805" s="6"/>
    </row>
    <row r="806" spans="1:7">
      <c r="A806" s="5"/>
      <c r="B806" s="5"/>
      <c r="C806" s="7"/>
      <c r="D806" s="9"/>
      <c r="E806" s="6"/>
      <c r="F806" s="6"/>
      <c r="G806" s="6"/>
    </row>
    <row r="807" spans="1:7">
      <c r="A807" s="5"/>
      <c r="B807" s="5"/>
      <c r="C807" s="7"/>
      <c r="D807" s="9"/>
      <c r="E807" s="6"/>
      <c r="F807" s="6"/>
      <c r="G807" s="6"/>
    </row>
    <row r="808" spans="1:7">
      <c r="A808" s="5"/>
      <c r="B808" s="5"/>
      <c r="C808" s="7"/>
      <c r="D808" s="9"/>
      <c r="E808" s="6"/>
      <c r="F808" s="6"/>
      <c r="G808" s="6"/>
    </row>
    <row r="809" spans="1:7">
      <c r="A809" s="5"/>
      <c r="B809" s="5"/>
      <c r="C809" s="7"/>
      <c r="D809" s="9"/>
      <c r="E809" s="6"/>
      <c r="F809" s="6"/>
      <c r="G809" s="6"/>
    </row>
    <row r="810" spans="1:7">
      <c r="A810" s="5"/>
      <c r="B810" s="5"/>
      <c r="C810" s="7"/>
      <c r="D810" s="9"/>
      <c r="E810" s="6"/>
      <c r="F810" s="6"/>
      <c r="G810" s="6"/>
    </row>
    <row r="811" spans="1:7">
      <c r="A811" s="5"/>
      <c r="B811" s="5"/>
      <c r="C811" s="7"/>
      <c r="D811" s="9"/>
      <c r="E811" s="6"/>
      <c r="F811" s="6"/>
      <c r="G811" s="6"/>
    </row>
    <row r="812" spans="1:7">
      <c r="A812" s="5"/>
      <c r="B812" s="5"/>
      <c r="C812" s="7"/>
      <c r="D812" s="9"/>
      <c r="E812" s="6"/>
      <c r="F812" s="6"/>
      <c r="G812" s="6"/>
    </row>
    <row r="813" spans="1:7">
      <c r="A813" s="5"/>
      <c r="B813" s="5"/>
      <c r="C813" s="7"/>
      <c r="D813" s="9"/>
      <c r="E813" s="6"/>
      <c r="F813" s="6"/>
      <c r="G813" s="6"/>
    </row>
    <row r="814" spans="1:7">
      <c r="A814" s="5"/>
      <c r="B814" s="5"/>
      <c r="C814" s="7"/>
      <c r="D814" s="9"/>
      <c r="E814" s="6"/>
      <c r="F814" s="6"/>
      <c r="G814" s="6"/>
    </row>
    <row r="815" spans="1:7">
      <c r="A815" s="5"/>
      <c r="B815" s="5"/>
      <c r="C815" s="7"/>
      <c r="D815" s="9"/>
      <c r="E815" s="6"/>
      <c r="F815" s="6"/>
      <c r="G815" s="6"/>
    </row>
    <row r="816" spans="1:7">
      <c r="A816" s="5"/>
      <c r="B816" s="5"/>
      <c r="C816" s="7"/>
      <c r="D816" s="9"/>
      <c r="E816" s="6"/>
      <c r="F816" s="6"/>
      <c r="G816" s="6"/>
    </row>
    <row r="817" spans="1:7">
      <c r="A817" s="5"/>
      <c r="B817" s="5"/>
      <c r="C817" s="7"/>
      <c r="D817" s="9"/>
      <c r="E817" s="6"/>
      <c r="F817" s="6"/>
      <c r="G817" s="6"/>
    </row>
    <row r="818" spans="1:7">
      <c r="A818" s="5"/>
      <c r="B818" s="5"/>
      <c r="C818" s="7"/>
      <c r="D818" s="9"/>
      <c r="E818" s="6"/>
      <c r="F818" s="6"/>
      <c r="G818" s="6"/>
    </row>
    <row r="819" spans="1:7">
      <c r="A819" s="5"/>
      <c r="B819" s="5"/>
      <c r="C819" s="7"/>
      <c r="D819" s="9"/>
      <c r="E819" s="6"/>
      <c r="F819" s="6"/>
      <c r="G819" s="6"/>
    </row>
    <row r="820" spans="1:7">
      <c r="A820" s="5"/>
      <c r="B820" s="5"/>
      <c r="C820" s="7"/>
      <c r="D820" s="9"/>
      <c r="E820" s="6"/>
      <c r="F820" s="6"/>
      <c r="G820" s="6"/>
    </row>
    <row r="821" spans="1:7">
      <c r="A821" s="5"/>
      <c r="B821" s="5"/>
      <c r="C821" s="7"/>
      <c r="D821" s="9"/>
      <c r="E821" s="6"/>
      <c r="F821" s="6"/>
      <c r="G821" s="6"/>
    </row>
    <row r="822" spans="1:7">
      <c r="A822" s="5"/>
      <c r="B822" s="5"/>
      <c r="C822" s="7"/>
      <c r="D822" s="9"/>
      <c r="E822" s="6"/>
      <c r="F822" s="6"/>
      <c r="G822" s="6"/>
    </row>
    <row r="823" spans="1:7">
      <c r="A823" s="5"/>
      <c r="B823" s="5"/>
      <c r="C823" s="7"/>
      <c r="D823" s="9"/>
      <c r="E823" s="6"/>
      <c r="F823" s="6"/>
      <c r="G823" s="6"/>
    </row>
    <row r="824" spans="1:7">
      <c r="A824" s="5"/>
      <c r="B824" s="5"/>
      <c r="C824" s="7"/>
      <c r="D824" s="9"/>
      <c r="E824" s="6"/>
      <c r="F824" s="6"/>
      <c r="G824" s="6"/>
    </row>
    <row r="825" spans="1:7">
      <c r="A825" s="5"/>
      <c r="B825" s="5"/>
      <c r="C825" s="7"/>
      <c r="D825" s="9"/>
      <c r="E825" s="6"/>
      <c r="F825" s="6"/>
      <c r="G825" s="6"/>
    </row>
    <row r="826" spans="1:7">
      <c r="A826" s="5"/>
      <c r="B826" s="5"/>
      <c r="C826" s="7"/>
      <c r="D826" s="9"/>
      <c r="E826" s="6"/>
      <c r="F826" s="6"/>
      <c r="G826" s="6"/>
    </row>
    <row r="827" spans="1:7">
      <c r="A827" s="5"/>
      <c r="B827" s="5"/>
      <c r="C827" s="7"/>
      <c r="D827" s="9"/>
      <c r="E827" s="6"/>
      <c r="F827" s="6"/>
      <c r="G827" s="6"/>
    </row>
    <row r="828" spans="1:7">
      <c r="A828" s="5"/>
      <c r="B828" s="5"/>
      <c r="C828" s="7"/>
      <c r="D828" s="9"/>
      <c r="E828" s="6"/>
      <c r="F828" s="6"/>
      <c r="G828" s="6"/>
    </row>
    <row r="829" spans="1:7">
      <c r="A829" s="5"/>
      <c r="B829" s="5"/>
      <c r="C829" s="7"/>
      <c r="D829" s="8"/>
      <c r="E829" s="6"/>
      <c r="F829" s="6"/>
      <c r="G829" s="6"/>
    </row>
    <row r="830" spans="1:7">
      <c r="A830" s="5"/>
      <c r="B830" s="5"/>
      <c r="C830" s="7"/>
      <c r="D830" s="7"/>
      <c r="E830" s="6"/>
      <c r="F830" s="6"/>
      <c r="G830" s="6"/>
    </row>
    <row r="831" spans="1:7">
      <c r="A831" s="5"/>
      <c r="B831" s="5"/>
      <c r="C831" s="5"/>
      <c r="D831" s="5"/>
      <c r="E831" s="5"/>
      <c r="F831" s="5"/>
      <c r="G831" s="5"/>
    </row>
    <row r="832" spans="1:7">
      <c r="A832" s="5"/>
      <c r="B832" s="5"/>
      <c r="C832" s="5"/>
      <c r="D832" s="5"/>
      <c r="E832" s="5"/>
      <c r="F832" s="5"/>
      <c r="G832" s="5"/>
    </row>
    <row r="833" spans="1:7">
      <c r="A833" s="5"/>
      <c r="B833" s="5"/>
      <c r="C833" s="13"/>
      <c r="D833" s="13"/>
      <c r="E833" s="13"/>
      <c r="F833" s="13"/>
      <c r="G833" s="13"/>
    </row>
    <row r="834" spans="1:7">
      <c r="A834" s="5"/>
      <c r="B834" s="5"/>
      <c r="C834" s="7"/>
      <c r="D834" s="7"/>
      <c r="E834" s="7"/>
      <c r="F834" s="7"/>
      <c r="G834" s="7"/>
    </row>
    <row r="835" spans="1:7">
      <c r="A835" s="5"/>
      <c r="B835" s="5"/>
      <c r="C835" s="12"/>
      <c r="D835" s="12"/>
      <c r="E835" s="10"/>
      <c r="F835" s="10"/>
      <c r="G835" s="10"/>
    </row>
    <row r="836" spans="1:7">
      <c r="A836" s="5"/>
      <c r="B836" s="5"/>
      <c r="C836" s="12"/>
      <c r="D836" s="12"/>
      <c r="E836" s="11"/>
      <c r="F836" s="11"/>
      <c r="G836" s="10"/>
    </row>
    <row r="837" spans="1:7">
      <c r="A837" s="5"/>
      <c r="B837" s="5"/>
      <c r="C837" s="7"/>
      <c r="D837" s="9"/>
      <c r="E837" s="6"/>
      <c r="F837" s="6"/>
      <c r="G837" s="6"/>
    </row>
    <row r="838" spans="1:7">
      <c r="A838" s="5"/>
      <c r="B838" s="5"/>
      <c r="C838" s="7"/>
      <c r="D838" s="9"/>
      <c r="E838" s="6"/>
      <c r="F838" s="6"/>
      <c r="G838" s="6"/>
    </row>
    <row r="839" spans="1:7">
      <c r="A839" s="5"/>
      <c r="B839" s="5"/>
      <c r="C839" s="7"/>
      <c r="D839" s="9"/>
      <c r="E839" s="6"/>
      <c r="F839" s="6"/>
      <c r="G839" s="6"/>
    </row>
    <row r="840" spans="1:7">
      <c r="A840" s="5"/>
      <c r="B840" s="5"/>
      <c r="C840" s="7"/>
      <c r="D840" s="9"/>
      <c r="E840" s="6"/>
      <c r="F840" s="6"/>
      <c r="G840" s="6"/>
    </row>
    <row r="841" spans="1:7">
      <c r="A841" s="5"/>
      <c r="B841" s="5"/>
      <c r="C841" s="7"/>
      <c r="D841" s="9"/>
      <c r="E841" s="6"/>
      <c r="F841" s="6"/>
      <c r="G841" s="6"/>
    </row>
    <row r="842" spans="1:7">
      <c r="A842" s="5"/>
      <c r="B842" s="5"/>
      <c r="C842" s="7"/>
      <c r="D842" s="9"/>
      <c r="E842" s="6"/>
      <c r="F842" s="6"/>
      <c r="G842" s="6"/>
    </row>
    <row r="843" spans="1:7">
      <c r="A843" s="5"/>
      <c r="B843" s="5"/>
      <c r="C843" s="7"/>
      <c r="D843" s="9"/>
      <c r="E843" s="6"/>
      <c r="F843" s="6"/>
      <c r="G843" s="6"/>
    </row>
    <row r="844" spans="1:7">
      <c r="A844" s="5"/>
      <c r="B844" s="5"/>
      <c r="C844" s="7"/>
      <c r="D844" s="9"/>
      <c r="E844" s="6"/>
      <c r="F844" s="6"/>
      <c r="G844" s="6"/>
    </row>
    <row r="845" spans="1:7">
      <c r="A845" s="5"/>
      <c r="B845" s="5"/>
      <c r="C845" s="7"/>
      <c r="D845" s="9"/>
      <c r="E845" s="6"/>
      <c r="F845" s="6"/>
      <c r="G845" s="6"/>
    </row>
    <row r="846" spans="1:7">
      <c r="A846" s="5"/>
      <c r="B846" s="5"/>
      <c r="C846" s="7"/>
      <c r="D846" s="9"/>
      <c r="E846" s="6"/>
      <c r="F846" s="6"/>
      <c r="G846" s="6"/>
    </row>
    <row r="847" spans="1:7">
      <c r="A847" s="5"/>
      <c r="B847" s="5"/>
      <c r="C847" s="7"/>
      <c r="D847" s="9"/>
      <c r="E847" s="6"/>
      <c r="F847" s="6"/>
      <c r="G847" s="6"/>
    </row>
    <row r="848" spans="1:7">
      <c r="A848" s="5"/>
      <c r="B848" s="5"/>
      <c r="C848" s="7"/>
      <c r="D848" s="9"/>
      <c r="E848" s="6"/>
      <c r="F848" s="6"/>
      <c r="G848" s="6"/>
    </row>
    <row r="849" spans="1:7">
      <c r="A849" s="5"/>
      <c r="B849" s="5"/>
      <c r="C849" s="7"/>
      <c r="D849" s="9"/>
      <c r="E849" s="6"/>
      <c r="F849" s="6"/>
      <c r="G849" s="6"/>
    </row>
    <row r="850" spans="1:7">
      <c r="A850" s="5"/>
      <c r="B850" s="5"/>
      <c r="C850" s="7"/>
      <c r="D850" s="9"/>
      <c r="E850" s="6"/>
      <c r="F850" s="6"/>
      <c r="G850" s="6"/>
    </row>
    <row r="851" spans="1:7">
      <c r="A851" s="5"/>
      <c r="B851" s="5"/>
      <c r="C851" s="7"/>
      <c r="D851" s="9"/>
      <c r="E851" s="6"/>
      <c r="F851" s="6"/>
      <c r="G851" s="6"/>
    </row>
    <row r="852" spans="1:7">
      <c r="A852" s="5"/>
      <c r="B852" s="5"/>
      <c r="C852" s="7"/>
      <c r="D852" s="9"/>
      <c r="E852" s="6"/>
      <c r="F852" s="6"/>
      <c r="G852" s="6"/>
    </row>
    <row r="853" spans="1:7">
      <c r="A853" s="5"/>
      <c r="B853" s="5"/>
      <c r="C853" s="7"/>
      <c r="D853" s="9"/>
      <c r="E853" s="6"/>
      <c r="F853" s="6"/>
      <c r="G853" s="6"/>
    </row>
    <row r="854" spans="1:7">
      <c r="A854" s="5"/>
      <c r="B854" s="5"/>
      <c r="C854" s="7"/>
      <c r="D854" s="9"/>
      <c r="E854" s="6"/>
      <c r="F854" s="6"/>
      <c r="G854" s="6"/>
    </row>
    <row r="855" spans="1:7">
      <c r="A855" s="5"/>
      <c r="B855" s="5"/>
      <c r="C855" s="7"/>
      <c r="D855" s="9"/>
      <c r="E855" s="6"/>
      <c r="F855" s="6"/>
      <c r="G855" s="6"/>
    </row>
    <row r="856" spans="1:7">
      <c r="A856" s="5"/>
      <c r="B856" s="5"/>
      <c r="C856" s="7"/>
      <c r="D856" s="9"/>
      <c r="E856" s="6"/>
      <c r="F856" s="6"/>
      <c r="G856" s="6"/>
    </row>
    <row r="857" spans="1:7">
      <c r="A857" s="5"/>
      <c r="B857" s="5"/>
      <c r="C857" s="7"/>
      <c r="D857" s="9"/>
      <c r="E857" s="6"/>
      <c r="F857" s="6"/>
      <c r="G857" s="6"/>
    </row>
    <row r="858" spans="1:7">
      <c r="A858" s="5"/>
      <c r="B858" s="5"/>
      <c r="C858" s="7"/>
      <c r="D858" s="9"/>
      <c r="E858" s="6"/>
      <c r="F858" s="6"/>
      <c r="G858" s="6"/>
    </row>
    <row r="859" spans="1:7">
      <c r="A859" s="5"/>
      <c r="B859" s="5"/>
      <c r="C859" s="7"/>
      <c r="D859" s="9"/>
      <c r="E859" s="6"/>
      <c r="F859" s="6"/>
      <c r="G859" s="6"/>
    </row>
    <row r="860" spans="1:7">
      <c r="A860" s="5"/>
      <c r="B860" s="5"/>
      <c r="C860" s="7"/>
      <c r="D860" s="9"/>
      <c r="E860" s="6"/>
      <c r="F860" s="6"/>
      <c r="G860" s="6"/>
    </row>
    <row r="861" spans="1:7">
      <c r="A861" s="5"/>
      <c r="B861" s="5"/>
      <c r="C861" s="7"/>
      <c r="D861" s="9"/>
      <c r="E861" s="6"/>
      <c r="F861" s="6"/>
      <c r="G861" s="6"/>
    </row>
    <row r="862" spans="1:7">
      <c r="A862" s="5"/>
      <c r="B862" s="5"/>
      <c r="C862" s="7"/>
      <c r="D862" s="9"/>
      <c r="E862" s="6"/>
      <c r="F862" s="6"/>
      <c r="G862" s="6"/>
    </row>
    <row r="863" spans="1:7">
      <c r="A863" s="5"/>
      <c r="B863" s="5"/>
      <c r="C863" s="7"/>
      <c r="D863" s="9"/>
      <c r="E863" s="6"/>
      <c r="F863" s="6"/>
      <c r="G863" s="6"/>
    </row>
    <row r="864" spans="1:7">
      <c r="A864" s="5"/>
      <c r="B864" s="5"/>
      <c r="C864" s="7"/>
      <c r="D864" s="9"/>
      <c r="E864" s="6"/>
      <c r="F864" s="6"/>
      <c r="G864" s="6"/>
    </row>
    <row r="865" spans="1:7">
      <c r="A865" s="5"/>
      <c r="B865" s="5"/>
      <c r="C865" s="7"/>
      <c r="D865" s="9"/>
      <c r="E865" s="6"/>
      <c r="F865" s="6"/>
      <c r="G865" s="6"/>
    </row>
    <row r="866" spans="1:7">
      <c r="A866" s="5"/>
      <c r="B866" s="5"/>
      <c r="C866" s="7"/>
      <c r="D866" s="9"/>
      <c r="E866" s="6"/>
      <c r="F866" s="6"/>
      <c r="G866" s="6"/>
    </row>
    <row r="867" spans="1:7">
      <c r="A867" s="5"/>
      <c r="B867" s="5"/>
      <c r="C867" s="7"/>
      <c r="D867" s="9"/>
      <c r="E867" s="6"/>
      <c r="F867" s="6"/>
      <c r="G867" s="6"/>
    </row>
    <row r="868" spans="1:7">
      <c r="A868" s="5"/>
      <c r="B868" s="5"/>
      <c r="C868" s="7"/>
      <c r="D868" s="9"/>
      <c r="E868" s="6"/>
      <c r="F868" s="6"/>
      <c r="G868" s="6"/>
    </row>
    <row r="869" spans="1:7">
      <c r="A869" s="5"/>
      <c r="B869" s="5"/>
      <c r="C869" s="7"/>
      <c r="D869" s="9"/>
      <c r="E869" s="6"/>
      <c r="F869" s="6"/>
      <c r="G869" s="6"/>
    </row>
    <row r="870" spans="1:7">
      <c r="A870" s="5"/>
      <c r="B870" s="5"/>
      <c r="C870" s="7"/>
      <c r="D870" s="9"/>
      <c r="E870" s="6"/>
      <c r="F870" s="6"/>
      <c r="G870" s="6"/>
    </row>
    <row r="871" spans="1:7">
      <c r="A871" s="5"/>
      <c r="B871" s="5"/>
      <c r="C871" s="7"/>
      <c r="D871" s="9"/>
      <c r="E871" s="6"/>
      <c r="F871" s="6"/>
      <c r="G871" s="6"/>
    </row>
    <row r="872" spans="1:7">
      <c r="A872" s="5"/>
      <c r="B872" s="5"/>
      <c r="C872" s="7"/>
      <c r="D872" s="9"/>
      <c r="E872" s="6"/>
      <c r="F872" s="6"/>
      <c r="G872" s="6"/>
    </row>
    <row r="873" spans="1:7">
      <c r="A873" s="5"/>
      <c r="B873" s="5"/>
      <c r="C873" s="7"/>
      <c r="D873" s="9"/>
      <c r="E873" s="6"/>
      <c r="F873" s="6"/>
      <c r="G873" s="6"/>
    </row>
    <row r="874" spans="1:7">
      <c r="A874" s="5"/>
      <c r="B874" s="5"/>
      <c r="C874" s="7"/>
      <c r="D874" s="9"/>
      <c r="E874" s="6"/>
      <c r="F874" s="6"/>
      <c r="G874" s="6"/>
    </row>
    <row r="875" spans="1:7">
      <c r="A875" s="5"/>
      <c r="B875" s="5"/>
      <c r="C875" s="7"/>
      <c r="D875" s="9"/>
      <c r="E875" s="6"/>
      <c r="F875" s="6"/>
      <c r="G875" s="6"/>
    </row>
    <row r="876" spans="1:7">
      <c r="A876" s="5"/>
      <c r="B876" s="5"/>
      <c r="C876" s="7"/>
      <c r="D876" s="9"/>
      <c r="E876" s="6"/>
      <c r="F876" s="6"/>
      <c r="G876" s="6"/>
    </row>
    <row r="877" spans="1:7">
      <c r="A877" s="5"/>
      <c r="B877" s="5"/>
      <c r="C877" s="7"/>
      <c r="D877" s="9"/>
      <c r="E877" s="6"/>
      <c r="F877" s="6"/>
      <c r="G877" s="6"/>
    </row>
    <row r="878" spans="1:7">
      <c r="A878" s="5"/>
      <c r="B878" s="5"/>
      <c r="C878" s="7"/>
      <c r="D878" s="9"/>
      <c r="E878" s="6"/>
      <c r="F878" s="6"/>
      <c r="G878" s="6"/>
    </row>
    <row r="879" spans="1:7">
      <c r="A879" s="5"/>
      <c r="B879" s="5"/>
      <c r="C879" s="7"/>
      <c r="D879" s="9"/>
      <c r="E879" s="6"/>
      <c r="F879" s="6"/>
      <c r="G879" s="6"/>
    </row>
    <row r="880" spans="1:7">
      <c r="A880" s="5"/>
      <c r="B880" s="5"/>
      <c r="C880" s="7"/>
      <c r="D880" s="9"/>
      <c r="E880" s="6"/>
      <c r="F880" s="6"/>
      <c r="G880" s="6"/>
    </row>
    <row r="881" spans="1:7">
      <c r="A881" s="5"/>
      <c r="B881" s="5"/>
      <c r="C881" s="7"/>
      <c r="D881" s="9"/>
      <c r="E881" s="6"/>
      <c r="F881" s="6"/>
      <c r="G881" s="6"/>
    </row>
    <row r="882" spans="1:7">
      <c r="A882" s="5"/>
      <c r="B882" s="5"/>
      <c r="C882" s="7"/>
      <c r="D882" s="9"/>
      <c r="E882" s="6"/>
      <c r="F882" s="6"/>
      <c r="G882" s="6"/>
    </row>
    <row r="883" spans="1:7">
      <c r="A883" s="5"/>
      <c r="B883" s="5"/>
      <c r="C883" s="7"/>
      <c r="D883" s="9"/>
      <c r="E883" s="6"/>
      <c r="F883" s="6"/>
      <c r="G883" s="6"/>
    </row>
    <row r="884" spans="1:7">
      <c r="A884" s="5"/>
      <c r="B884" s="5"/>
      <c r="C884" s="7"/>
      <c r="D884" s="9"/>
      <c r="E884" s="6"/>
      <c r="F884" s="6"/>
      <c r="G884" s="6"/>
    </row>
    <row r="885" spans="1:7">
      <c r="A885" s="5"/>
      <c r="B885" s="5"/>
      <c r="C885" s="7"/>
      <c r="D885" s="9"/>
      <c r="E885" s="6"/>
      <c r="F885" s="6"/>
      <c r="G885" s="6"/>
    </row>
    <row r="886" spans="1:7">
      <c r="A886" s="5"/>
      <c r="B886" s="5"/>
      <c r="C886" s="7"/>
      <c r="D886" s="9"/>
      <c r="E886" s="6"/>
      <c r="F886" s="6"/>
      <c r="G886" s="6"/>
    </row>
    <row r="887" spans="1:7">
      <c r="A887" s="5"/>
      <c r="B887" s="5"/>
      <c r="C887" s="7"/>
      <c r="D887" s="9"/>
      <c r="E887" s="6"/>
      <c r="F887" s="6"/>
      <c r="G887" s="6"/>
    </row>
    <row r="888" spans="1:7">
      <c r="A888" s="5"/>
      <c r="B888" s="5"/>
      <c r="C888" s="7"/>
      <c r="D888" s="9"/>
      <c r="E888" s="6"/>
      <c r="F888" s="6"/>
      <c r="G888" s="6"/>
    </row>
    <row r="889" spans="1:7">
      <c r="A889" s="5"/>
      <c r="B889" s="5"/>
      <c r="C889" s="7"/>
      <c r="D889" s="9"/>
      <c r="E889" s="6"/>
      <c r="F889" s="6"/>
      <c r="G889" s="6"/>
    </row>
    <row r="890" spans="1:7">
      <c r="A890" s="5"/>
      <c r="B890" s="5"/>
      <c r="C890" s="7"/>
      <c r="D890" s="9"/>
      <c r="E890" s="6"/>
      <c r="F890" s="6"/>
      <c r="G890" s="6"/>
    </row>
    <row r="891" spans="1:7">
      <c r="A891" s="5"/>
      <c r="B891" s="5"/>
      <c r="C891" s="7"/>
      <c r="D891" s="9"/>
      <c r="E891" s="6"/>
      <c r="F891" s="6"/>
      <c r="G891" s="6"/>
    </row>
    <row r="892" spans="1:7">
      <c r="A892" s="5"/>
      <c r="B892" s="5"/>
      <c r="C892" s="7"/>
      <c r="D892" s="9"/>
      <c r="E892" s="6"/>
      <c r="F892" s="6"/>
      <c r="G892" s="6"/>
    </row>
    <row r="893" spans="1:7">
      <c r="A893" s="5"/>
      <c r="B893" s="5"/>
      <c r="C893" s="7"/>
      <c r="D893" s="9"/>
      <c r="E893" s="6"/>
      <c r="F893" s="6"/>
      <c r="G893" s="6"/>
    </row>
    <row r="894" spans="1:7">
      <c r="A894" s="5"/>
      <c r="B894" s="5"/>
      <c r="C894" s="7"/>
      <c r="D894" s="9"/>
      <c r="E894" s="6"/>
      <c r="F894" s="6"/>
      <c r="G894" s="6"/>
    </row>
    <row r="895" spans="1:7">
      <c r="A895" s="5"/>
      <c r="B895" s="5"/>
      <c r="C895" s="7"/>
      <c r="D895" s="9"/>
      <c r="E895" s="6"/>
      <c r="F895" s="6"/>
      <c r="G895" s="6"/>
    </row>
    <row r="896" spans="1:7">
      <c r="A896" s="5"/>
      <c r="B896" s="5"/>
      <c r="C896" s="7"/>
      <c r="D896" s="9"/>
      <c r="E896" s="6"/>
      <c r="F896" s="6"/>
      <c r="G896" s="6"/>
    </row>
    <row r="897" spans="1:7">
      <c r="A897" s="5"/>
      <c r="B897" s="5"/>
      <c r="C897" s="7"/>
      <c r="D897" s="9"/>
      <c r="E897" s="6"/>
      <c r="F897" s="6"/>
      <c r="G897" s="6"/>
    </row>
    <row r="898" spans="1:7">
      <c r="A898" s="5"/>
      <c r="B898" s="5"/>
      <c r="C898" s="7"/>
      <c r="D898" s="9"/>
      <c r="E898" s="6"/>
      <c r="F898" s="6"/>
      <c r="G898" s="6"/>
    </row>
    <row r="899" spans="1:7">
      <c r="A899" s="5"/>
      <c r="B899" s="5"/>
      <c r="C899" s="7"/>
      <c r="D899" s="9"/>
      <c r="E899" s="6"/>
      <c r="F899" s="6"/>
      <c r="G899" s="6"/>
    </row>
    <row r="900" spans="1:7">
      <c r="A900" s="5"/>
      <c r="B900" s="5"/>
      <c r="C900" s="7"/>
      <c r="D900" s="9"/>
      <c r="E900" s="6"/>
      <c r="F900" s="6"/>
      <c r="G900" s="6"/>
    </row>
    <row r="901" spans="1:7">
      <c r="A901" s="5"/>
      <c r="B901" s="5"/>
      <c r="C901" s="7"/>
      <c r="D901" s="9"/>
      <c r="E901" s="6"/>
      <c r="F901" s="6"/>
      <c r="G901" s="6"/>
    </row>
    <row r="902" spans="1:7">
      <c r="A902" s="5"/>
      <c r="B902" s="5"/>
      <c r="C902" s="7"/>
      <c r="D902" s="9"/>
      <c r="E902" s="6"/>
      <c r="F902" s="6"/>
      <c r="G902" s="6"/>
    </row>
    <row r="903" spans="1:7">
      <c r="A903" s="5"/>
      <c r="B903" s="5"/>
      <c r="C903" s="7"/>
      <c r="D903" s="9"/>
      <c r="E903" s="6"/>
      <c r="F903" s="6"/>
      <c r="G903" s="6"/>
    </row>
    <row r="904" spans="1:7">
      <c r="A904" s="5"/>
      <c r="B904" s="5"/>
      <c r="C904" s="7"/>
      <c r="D904" s="9"/>
      <c r="E904" s="6"/>
      <c r="F904" s="6"/>
      <c r="G904" s="6"/>
    </row>
    <row r="905" spans="1:7">
      <c r="A905" s="5"/>
      <c r="B905" s="5"/>
      <c r="C905" s="7"/>
      <c r="D905" s="9"/>
      <c r="E905" s="6"/>
      <c r="F905" s="6"/>
      <c r="G905" s="6"/>
    </row>
    <row r="906" spans="1:7">
      <c r="A906" s="5"/>
      <c r="B906" s="5"/>
      <c r="C906" s="7"/>
      <c r="D906" s="9"/>
      <c r="E906" s="6"/>
      <c r="F906" s="6"/>
      <c r="G906" s="6"/>
    </row>
    <row r="907" spans="1:7">
      <c r="A907" s="5"/>
      <c r="B907" s="5"/>
      <c r="C907" s="7"/>
      <c r="D907" s="9"/>
      <c r="E907" s="6"/>
      <c r="F907" s="6"/>
      <c r="G907" s="6"/>
    </row>
    <row r="908" spans="1:7">
      <c r="A908" s="5"/>
      <c r="B908" s="5"/>
      <c r="C908" s="7"/>
      <c r="D908" s="9"/>
      <c r="E908" s="6"/>
      <c r="F908" s="6"/>
      <c r="G908" s="6"/>
    </row>
    <row r="909" spans="1:7">
      <c r="A909" s="5"/>
      <c r="B909" s="5"/>
      <c r="C909" s="7"/>
      <c r="D909" s="9"/>
      <c r="E909" s="6"/>
      <c r="F909" s="6"/>
      <c r="G909" s="6"/>
    </row>
    <row r="910" spans="1:7">
      <c r="A910" s="5"/>
      <c r="B910" s="5"/>
      <c r="C910" s="7"/>
      <c r="D910" s="9"/>
      <c r="E910" s="6"/>
      <c r="F910" s="6"/>
      <c r="G910" s="6"/>
    </row>
    <row r="911" spans="1:7">
      <c r="A911" s="5"/>
      <c r="B911" s="5"/>
      <c r="C911" s="7"/>
      <c r="D911" s="9"/>
      <c r="E911" s="6"/>
      <c r="F911" s="6"/>
      <c r="G911" s="6"/>
    </row>
    <row r="912" spans="1:7">
      <c r="A912" s="5"/>
      <c r="B912" s="5"/>
      <c r="C912" s="7"/>
      <c r="D912" s="9"/>
      <c r="E912" s="6"/>
      <c r="F912" s="6"/>
      <c r="G912" s="6"/>
    </row>
    <row r="913" spans="1:7">
      <c r="A913" s="5"/>
      <c r="B913" s="5"/>
      <c r="C913" s="7"/>
      <c r="D913" s="9"/>
      <c r="E913" s="6"/>
      <c r="F913" s="6"/>
      <c r="G913" s="6"/>
    </row>
    <row r="914" spans="1:7">
      <c r="A914" s="5"/>
      <c r="B914" s="5"/>
      <c r="C914" s="7"/>
      <c r="D914" s="9"/>
      <c r="E914" s="6"/>
      <c r="F914" s="6"/>
      <c r="G914" s="6"/>
    </row>
    <row r="915" spans="1:7">
      <c r="A915" s="5"/>
      <c r="B915" s="5"/>
      <c r="C915" s="7"/>
      <c r="D915" s="9"/>
      <c r="E915" s="6"/>
      <c r="F915" s="6"/>
      <c r="G915" s="6"/>
    </row>
    <row r="916" spans="1:7">
      <c r="A916" s="5"/>
      <c r="B916" s="5"/>
      <c r="C916" s="7"/>
      <c r="D916" s="9"/>
      <c r="E916" s="6"/>
      <c r="F916" s="6"/>
      <c r="G916" s="6"/>
    </row>
    <row r="917" spans="1:7">
      <c r="A917" s="5"/>
      <c r="B917" s="5"/>
      <c r="C917" s="7"/>
      <c r="D917" s="9"/>
      <c r="E917" s="6"/>
      <c r="F917" s="6"/>
      <c r="G917" s="6"/>
    </row>
    <row r="918" spans="1:7">
      <c r="A918" s="5"/>
      <c r="B918" s="5"/>
      <c r="C918" s="7"/>
      <c r="D918" s="9"/>
      <c r="E918" s="6"/>
      <c r="F918" s="6"/>
      <c r="G918" s="6"/>
    </row>
    <row r="919" spans="1:7">
      <c r="A919" s="5"/>
      <c r="B919" s="5"/>
      <c r="C919" s="7"/>
      <c r="D919" s="9"/>
      <c r="E919" s="6"/>
      <c r="F919" s="6"/>
      <c r="G919" s="6"/>
    </row>
    <row r="920" spans="1:7">
      <c r="A920" s="5"/>
      <c r="B920" s="5"/>
      <c r="C920" s="7"/>
      <c r="D920" s="9"/>
      <c r="E920" s="6"/>
      <c r="F920" s="6"/>
      <c r="G920" s="6"/>
    </row>
    <row r="921" spans="1:7">
      <c r="A921" s="5"/>
      <c r="B921" s="5"/>
      <c r="C921" s="7"/>
      <c r="D921" s="9"/>
      <c r="E921" s="6"/>
      <c r="F921" s="6"/>
      <c r="G921" s="6"/>
    </row>
    <row r="922" spans="1:7">
      <c r="A922" s="5"/>
      <c r="B922" s="5"/>
      <c r="C922" s="7"/>
      <c r="D922" s="9"/>
      <c r="E922" s="6"/>
      <c r="F922" s="6"/>
      <c r="G922" s="6"/>
    </row>
    <row r="923" spans="1:7">
      <c r="A923" s="5"/>
      <c r="B923" s="5"/>
      <c r="C923" s="7"/>
      <c r="D923" s="9"/>
      <c r="E923" s="6"/>
      <c r="F923" s="6"/>
      <c r="G923" s="6"/>
    </row>
    <row r="924" spans="1:7">
      <c r="A924" s="5"/>
      <c r="B924" s="5"/>
      <c r="C924" s="7"/>
      <c r="D924" s="9"/>
      <c r="E924" s="6"/>
      <c r="F924" s="6"/>
      <c r="G924" s="6"/>
    </row>
    <row r="925" spans="1:7">
      <c r="A925" s="5"/>
      <c r="B925" s="5"/>
      <c r="C925" s="7"/>
      <c r="D925" s="9"/>
      <c r="E925" s="6"/>
      <c r="F925" s="6"/>
      <c r="G925" s="6"/>
    </row>
    <row r="926" spans="1:7">
      <c r="A926" s="5"/>
      <c r="B926" s="5"/>
      <c r="C926" s="7"/>
      <c r="D926" s="9"/>
      <c r="E926" s="6"/>
      <c r="F926" s="6"/>
      <c r="G926" s="6"/>
    </row>
    <row r="927" spans="1:7">
      <c r="A927" s="5"/>
      <c r="B927" s="5"/>
      <c r="C927" s="7"/>
      <c r="D927" s="9"/>
      <c r="E927" s="6"/>
      <c r="F927" s="6"/>
      <c r="G927" s="6"/>
    </row>
    <row r="928" spans="1:7">
      <c r="A928" s="5"/>
      <c r="B928" s="5"/>
      <c r="C928" s="7"/>
      <c r="D928" s="9"/>
      <c r="E928" s="6"/>
      <c r="F928" s="6"/>
      <c r="G928" s="6"/>
    </row>
    <row r="929" spans="1:7">
      <c r="A929" s="5"/>
      <c r="B929" s="5"/>
      <c r="C929" s="7"/>
      <c r="D929" s="9"/>
      <c r="E929" s="6"/>
      <c r="F929" s="6"/>
      <c r="G929" s="6"/>
    </row>
    <row r="930" spans="1:7">
      <c r="A930" s="5"/>
      <c r="B930" s="5"/>
      <c r="C930" s="7"/>
      <c r="D930" s="9"/>
      <c r="E930" s="6"/>
      <c r="F930" s="6"/>
      <c r="G930" s="6"/>
    </row>
    <row r="931" spans="1:7">
      <c r="A931" s="5"/>
      <c r="B931" s="5"/>
      <c r="C931" s="7"/>
      <c r="D931" s="9"/>
      <c r="E931" s="6"/>
      <c r="F931" s="6"/>
      <c r="G931" s="6"/>
    </row>
    <row r="932" spans="1:7">
      <c r="A932" s="5"/>
      <c r="B932" s="5"/>
      <c r="C932" s="7"/>
      <c r="D932" s="9"/>
      <c r="E932" s="6"/>
      <c r="F932" s="6"/>
      <c r="G932" s="6"/>
    </row>
    <row r="933" spans="1:7">
      <c r="A933" s="5"/>
      <c r="B933" s="5"/>
      <c r="C933" s="7"/>
      <c r="D933" s="8"/>
      <c r="E933" s="6"/>
      <c r="F933" s="6"/>
      <c r="G933" s="6"/>
    </row>
    <row r="934" spans="1:7">
      <c r="A934" s="5"/>
      <c r="B934" s="5"/>
      <c r="C934" s="7"/>
      <c r="D934" s="8"/>
      <c r="E934" s="6"/>
      <c r="F934" s="6"/>
      <c r="G934" s="6"/>
    </row>
    <row r="935" spans="1:7">
      <c r="A935" s="5"/>
      <c r="B935" s="5"/>
      <c r="C935" s="7"/>
      <c r="D935" s="7"/>
      <c r="E935" s="6"/>
      <c r="F935" s="6"/>
      <c r="G935" s="6"/>
    </row>
    <row r="936" spans="1:7">
      <c r="A936" s="5"/>
      <c r="B936" s="5"/>
      <c r="C936" s="5"/>
      <c r="D936" s="5"/>
      <c r="E936" s="5"/>
      <c r="F936" s="5"/>
      <c r="G936" s="5"/>
    </row>
    <row r="937" spans="1:7">
      <c r="A937" s="5"/>
      <c r="B937" s="5"/>
      <c r="C937" s="5"/>
      <c r="D937" s="5"/>
      <c r="E937" s="5"/>
      <c r="F937" s="5"/>
      <c r="G937" s="5"/>
    </row>
    <row r="938" spans="1:7">
      <c r="A938" s="5"/>
      <c r="B938" s="5"/>
      <c r="C938" s="13"/>
      <c r="D938" s="13"/>
      <c r="E938" s="13"/>
      <c r="F938" s="13"/>
      <c r="G938" s="13"/>
    </row>
    <row r="939" spans="1:7">
      <c r="A939" s="5"/>
      <c r="B939" s="5"/>
      <c r="C939" s="7"/>
      <c r="D939" s="7"/>
      <c r="E939" s="7"/>
      <c r="F939" s="7"/>
      <c r="G939" s="7"/>
    </row>
    <row r="940" spans="1:7">
      <c r="A940" s="5"/>
      <c r="B940" s="5"/>
      <c r="C940" s="12"/>
      <c r="D940" s="12"/>
      <c r="E940" s="10"/>
      <c r="F940" s="10"/>
      <c r="G940" s="10"/>
    </row>
    <row r="941" spans="1:7">
      <c r="A941" s="5"/>
      <c r="B941" s="5"/>
      <c r="C941" s="12"/>
      <c r="D941" s="12"/>
      <c r="E941" s="11"/>
      <c r="F941" s="11"/>
      <c r="G941" s="10"/>
    </row>
    <row r="942" spans="1:7">
      <c r="A942" s="5"/>
      <c r="B942" s="5"/>
      <c r="C942" s="7"/>
      <c r="D942" s="9"/>
      <c r="E942" s="6"/>
      <c r="F942" s="6"/>
      <c r="G942" s="6"/>
    </row>
    <row r="943" spans="1:7">
      <c r="A943" s="5"/>
      <c r="B943" s="5"/>
      <c r="C943" s="7"/>
      <c r="D943" s="9"/>
      <c r="E943" s="6"/>
      <c r="F943" s="6"/>
      <c r="G943" s="6"/>
    </row>
    <row r="944" spans="1:7">
      <c r="A944" s="5"/>
      <c r="B944" s="5"/>
      <c r="C944" s="7"/>
      <c r="D944" s="9"/>
      <c r="E944" s="6"/>
      <c r="F944" s="6"/>
      <c r="G944" s="6"/>
    </row>
    <row r="945" spans="1:7">
      <c r="A945" s="5"/>
      <c r="B945" s="5"/>
      <c r="C945" s="7"/>
      <c r="D945" s="9"/>
      <c r="E945" s="6"/>
      <c r="F945" s="6"/>
      <c r="G945" s="6"/>
    </row>
    <row r="946" spans="1:7">
      <c r="A946" s="5"/>
      <c r="B946" s="5"/>
      <c r="C946" s="7"/>
      <c r="D946" s="9"/>
      <c r="E946" s="6"/>
      <c r="F946" s="6"/>
      <c r="G946" s="6"/>
    </row>
    <row r="947" spans="1:7">
      <c r="A947" s="5"/>
      <c r="B947" s="5"/>
      <c r="C947" s="7"/>
      <c r="D947" s="9"/>
      <c r="E947" s="6"/>
      <c r="F947" s="6"/>
      <c r="G947" s="6"/>
    </row>
    <row r="948" spans="1:7">
      <c r="A948" s="5"/>
      <c r="B948" s="5"/>
      <c r="C948" s="7"/>
      <c r="D948" s="9"/>
      <c r="E948" s="6"/>
      <c r="F948" s="6"/>
      <c r="G948" s="6"/>
    </row>
    <row r="949" spans="1:7">
      <c r="A949" s="5"/>
      <c r="B949" s="5"/>
      <c r="C949" s="7"/>
      <c r="D949" s="9"/>
      <c r="E949" s="6"/>
      <c r="F949" s="6"/>
      <c r="G949" s="6"/>
    </row>
    <row r="950" spans="1:7">
      <c r="A950" s="5"/>
      <c r="B950" s="5"/>
      <c r="C950" s="7"/>
      <c r="D950" s="9"/>
      <c r="E950" s="6"/>
      <c r="F950" s="6"/>
      <c r="G950" s="6"/>
    </row>
    <row r="951" spans="1:7">
      <c r="A951" s="5"/>
      <c r="B951" s="5"/>
      <c r="C951" s="7"/>
      <c r="D951" s="9"/>
      <c r="E951" s="6"/>
      <c r="F951" s="6"/>
      <c r="G951" s="6"/>
    </row>
    <row r="952" spans="1:7">
      <c r="A952" s="5"/>
      <c r="B952" s="5"/>
      <c r="C952" s="7"/>
      <c r="D952" s="9"/>
      <c r="E952" s="6"/>
      <c r="F952" s="6"/>
      <c r="G952" s="6"/>
    </row>
    <row r="953" spans="1:7">
      <c r="A953" s="5"/>
      <c r="B953" s="5"/>
      <c r="C953" s="7"/>
      <c r="D953" s="9"/>
      <c r="E953" s="6"/>
      <c r="F953" s="6"/>
      <c r="G953" s="6"/>
    </row>
    <row r="954" spans="1:7">
      <c r="A954" s="5"/>
      <c r="B954" s="5"/>
      <c r="C954" s="7"/>
      <c r="D954" s="9"/>
      <c r="E954" s="6"/>
      <c r="F954" s="6"/>
      <c r="G954" s="6"/>
    </row>
    <row r="955" spans="1:7">
      <c r="A955" s="5"/>
      <c r="B955" s="5"/>
      <c r="C955" s="7"/>
      <c r="D955" s="9"/>
      <c r="E955" s="6"/>
      <c r="F955" s="6"/>
      <c r="G955" s="6"/>
    </row>
    <row r="956" spans="1:7">
      <c r="A956" s="5"/>
      <c r="B956" s="5"/>
      <c r="C956" s="7"/>
      <c r="D956" s="9"/>
      <c r="E956" s="6"/>
      <c r="F956" s="6"/>
      <c r="G956" s="6"/>
    </row>
    <row r="957" spans="1:7">
      <c r="A957" s="5"/>
      <c r="B957" s="5"/>
      <c r="C957" s="7"/>
      <c r="D957" s="9"/>
      <c r="E957" s="6"/>
      <c r="F957" s="6"/>
      <c r="G957" s="6"/>
    </row>
    <row r="958" spans="1:7">
      <c r="A958" s="5"/>
      <c r="B958" s="5"/>
      <c r="C958" s="7"/>
      <c r="D958" s="9"/>
      <c r="E958" s="6"/>
      <c r="F958" s="6"/>
      <c r="G958" s="6"/>
    </row>
    <row r="959" spans="1:7">
      <c r="A959" s="5"/>
      <c r="B959" s="5"/>
      <c r="C959" s="7"/>
      <c r="D959" s="9"/>
      <c r="E959" s="6"/>
      <c r="F959" s="6"/>
      <c r="G959" s="6"/>
    </row>
    <row r="960" spans="1:7">
      <c r="A960" s="5"/>
      <c r="B960" s="5"/>
      <c r="C960" s="7"/>
      <c r="D960" s="9"/>
      <c r="E960" s="6"/>
      <c r="F960" s="6"/>
      <c r="G960" s="6"/>
    </row>
    <row r="961" spans="1:7">
      <c r="A961" s="5"/>
      <c r="B961" s="5"/>
      <c r="C961" s="7"/>
      <c r="D961" s="9"/>
      <c r="E961" s="6"/>
      <c r="F961" s="6"/>
      <c r="G961" s="6"/>
    </row>
    <row r="962" spans="1:7">
      <c r="A962" s="5"/>
      <c r="B962" s="5"/>
      <c r="C962" s="7"/>
      <c r="D962" s="9"/>
      <c r="E962" s="6"/>
      <c r="F962" s="6"/>
      <c r="G962" s="6"/>
    </row>
    <row r="963" spans="1:7">
      <c r="A963" s="5"/>
      <c r="B963" s="5"/>
      <c r="C963" s="7"/>
      <c r="D963" s="9"/>
      <c r="E963" s="6"/>
      <c r="F963" s="6"/>
      <c r="G963" s="6"/>
    </row>
    <row r="964" spans="1:7">
      <c r="A964" s="5"/>
      <c r="B964" s="5"/>
      <c r="C964" s="7"/>
      <c r="D964" s="9"/>
      <c r="E964" s="6"/>
      <c r="F964" s="6"/>
      <c r="G964" s="6"/>
    </row>
    <row r="965" spans="1:7">
      <c r="A965" s="5"/>
      <c r="B965" s="5"/>
      <c r="C965" s="7"/>
      <c r="D965" s="9"/>
      <c r="E965" s="6"/>
      <c r="F965" s="6"/>
      <c r="G965" s="6"/>
    </row>
    <row r="966" spans="1:7">
      <c r="A966" s="5"/>
      <c r="B966" s="5"/>
      <c r="C966" s="7"/>
      <c r="D966" s="9"/>
      <c r="E966" s="6"/>
      <c r="F966" s="6"/>
      <c r="G966" s="6"/>
    </row>
    <row r="967" spans="1:7">
      <c r="A967" s="5"/>
      <c r="B967" s="5"/>
      <c r="C967" s="7"/>
      <c r="D967" s="9"/>
      <c r="E967" s="6"/>
      <c r="F967" s="6"/>
      <c r="G967" s="6"/>
    </row>
    <row r="968" spans="1:7">
      <c r="A968" s="5"/>
      <c r="B968" s="5"/>
      <c r="C968" s="7"/>
      <c r="D968" s="9"/>
      <c r="E968" s="6"/>
      <c r="F968" s="6"/>
      <c r="G968" s="6"/>
    </row>
    <row r="969" spans="1:7">
      <c r="A969" s="5"/>
      <c r="B969" s="5"/>
      <c r="C969" s="7"/>
      <c r="D969" s="9"/>
      <c r="E969" s="6"/>
      <c r="F969" s="6"/>
      <c r="G969" s="6"/>
    </row>
    <row r="970" spans="1:7">
      <c r="A970" s="5"/>
      <c r="B970" s="5"/>
      <c r="C970" s="7"/>
      <c r="D970" s="9"/>
      <c r="E970" s="6"/>
      <c r="F970" s="6"/>
      <c r="G970" s="6"/>
    </row>
    <row r="971" spans="1:7">
      <c r="A971" s="5"/>
      <c r="B971" s="5"/>
      <c r="C971" s="7"/>
      <c r="D971" s="9"/>
      <c r="E971" s="6"/>
      <c r="F971" s="6"/>
      <c r="G971" s="6"/>
    </row>
    <row r="972" spans="1:7">
      <c r="A972" s="5"/>
      <c r="B972" s="5"/>
      <c r="C972" s="7"/>
      <c r="D972" s="9"/>
      <c r="E972" s="6"/>
      <c r="F972" s="6"/>
      <c r="G972" s="6"/>
    </row>
    <row r="973" spans="1:7">
      <c r="A973" s="5"/>
      <c r="B973" s="5"/>
      <c r="C973" s="7"/>
      <c r="D973" s="9"/>
      <c r="E973" s="6"/>
      <c r="F973" s="6"/>
      <c r="G973" s="6"/>
    </row>
    <row r="974" spans="1:7">
      <c r="A974" s="5"/>
      <c r="B974" s="5"/>
      <c r="C974" s="7"/>
      <c r="D974" s="9"/>
      <c r="E974" s="6"/>
      <c r="F974" s="6"/>
      <c r="G974" s="6"/>
    </row>
    <row r="975" spans="1:7">
      <c r="A975" s="5"/>
      <c r="B975" s="5"/>
      <c r="C975" s="7"/>
      <c r="D975" s="9"/>
      <c r="E975" s="6"/>
      <c r="F975" s="6"/>
      <c r="G975" s="6"/>
    </row>
    <row r="976" spans="1:7">
      <c r="A976" s="5"/>
      <c r="B976" s="5"/>
      <c r="C976" s="7"/>
      <c r="D976" s="9"/>
      <c r="E976" s="6"/>
      <c r="F976" s="6"/>
      <c r="G976" s="6"/>
    </row>
    <row r="977" spans="1:7">
      <c r="A977" s="5"/>
      <c r="B977" s="5"/>
      <c r="C977" s="7"/>
      <c r="D977" s="9"/>
      <c r="E977" s="6"/>
      <c r="F977" s="6"/>
      <c r="G977" s="6"/>
    </row>
    <row r="978" spans="1:7">
      <c r="A978" s="5"/>
      <c r="B978" s="5"/>
      <c r="C978" s="7"/>
      <c r="D978" s="9"/>
      <c r="E978" s="6"/>
      <c r="F978" s="6"/>
      <c r="G978" s="6"/>
    </row>
    <row r="979" spans="1:7">
      <c r="A979" s="5"/>
      <c r="B979" s="5"/>
      <c r="C979" s="7"/>
      <c r="D979" s="9"/>
      <c r="E979" s="6"/>
      <c r="F979" s="6"/>
      <c r="G979" s="6"/>
    </row>
    <row r="980" spans="1:7">
      <c r="A980" s="5"/>
      <c r="B980" s="5"/>
      <c r="C980" s="7"/>
      <c r="D980" s="9"/>
      <c r="E980" s="6"/>
      <c r="F980" s="6"/>
      <c r="G980" s="6"/>
    </row>
    <row r="981" spans="1:7">
      <c r="A981" s="5"/>
      <c r="B981" s="5"/>
      <c r="C981" s="7"/>
      <c r="D981" s="9"/>
      <c r="E981" s="6"/>
      <c r="F981" s="6"/>
      <c r="G981" s="6"/>
    </row>
    <row r="982" spans="1:7">
      <c r="A982" s="5"/>
      <c r="B982" s="5"/>
      <c r="C982" s="7"/>
      <c r="D982" s="9"/>
      <c r="E982" s="6"/>
      <c r="F982" s="6"/>
      <c r="G982" s="6"/>
    </row>
    <row r="983" spans="1:7">
      <c r="A983" s="5"/>
      <c r="B983" s="5"/>
      <c r="C983" s="7"/>
      <c r="D983" s="9"/>
      <c r="E983" s="6"/>
      <c r="F983" s="6"/>
      <c r="G983" s="6"/>
    </row>
    <row r="984" spans="1:7">
      <c r="A984" s="5"/>
      <c r="B984" s="5"/>
      <c r="C984" s="7"/>
      <c r="D984" s="9"/>
      <c r="E984" s="6"/>
      <c r="F984" s="6"/>
      <c r="G984" s="6"/>
    </row>
    <row r="985" spans="1:7">
      <c r="A985" s="5"/>
      <c r="B985" s="5"/>
      <c r="C985" s="7"/>
      <c r="D985" s="9"/>
      <c r="E985" s="6"/>
      <c r="F985" s="6"/>
      <c r="G985" s="6"/>
    </row>
    <row r="986" spans="1:7">
      <c r="A986" s="5"/>
      <c r="B986" s="5"/>
      <c r="C986" s="7"/>
      <c r="D986" s="9"/>
      <c r="E986" s="6"/>
      <c r="F986" s="6"/>
      <c r="G986" s="6"/>
    </row>
    <row r="987" spans="1:7">
      <c r="A987" s="5"/>
      <c r="B987" s="5"/>
      <c r="C987" s="7"/>
      <c r="D987" s="9"/>
      <c r="E987" s="6"/>
      <c r="F987" s="6"/>
      <c r="G987" s="6"/>
    </row>
    <row r="988" spans="1:7">
      <c r="A988" s="5"/>
      <c r="B988" s="5"/>
      <c r="C988" s="7"/>
      <c r="D988" s="9"/>
      <c r="E988" s="6"/>
      <c r="F988" s="6"/>
      <c r="G988" s="6"/>
    </row>
    <row r="989" spans="1:7">
      <c r="A989" s="5"/>
      <c r="B989" s="5"/>
      <c r="C989" s="7"/>
      <c r="D989" s="9"/>
      <c r="E989" s="6"/>
      <c r="F989" s="6"/>
      <c r="G989" s="6"/>
    </row>
    <row r="990" spans="1:7">
      <c r="A990" s="5"/>
      <c r="B990" s="5"/>
      <c r="C990" s="7"/>
      <c r="D990" s="9"/>
      <c r="E990" s="6"/>
      <c r="F990" s="6"/>
      <c r="G990" s="6"/>
    </row>
    <row r="991" spans="1:7">
      <c r="A991" s="5"/>
      <c r="B991" s="5"/>
      <c r="C991" s="7"/>
      <c r="D991" s="9"/>
      <c r="E991" s="6"/>
      <c r="F991" s="6"/>
      <c r="G991" s="6"/>
    </row>
    <row r="992" spans="1:7">
      <c r="A992" s="5"/>
      <c r="B992" s="5"/>
      <c r="C992" s="7"/>
      <c r="D992" s="9"/>
      <c r="E992" s="6"/>
      <c r="F992" s="6"/>
      <c r="G992" s="6"/>
    </row>
    <row r="993" spans="1:7">
      <c r="A993" s="5"/>
      <c r="B993" s="5"/>
      <c r="C993" s="7"/>
      <c r="D993" s="9"/>
      <c r="E993" s="6"/>
      <c r="F993" s="6"/>
      <c r="G993" s="6"/>
    </row>
    <row r="994" spans="1:7">
      <c r="A994" s="5"/>
      <c r="B994" s="5"/>
      <c r="C994" s="7"/>
      <c r="D994" s="9"/>
      <c r="E994" s="6"/>
      <c r="F994" s="6"/>
      <c r="G994" s="6"/>
    </row>
    <row r="995" spans="1:7">
      <c r="A995" s="5"/>
      <c r="B995" s="5"/>
      <c r="C995" s="7"/>
      <c r="D995" s="9"/>
      <c r="E995" s="6"/>
      <c r="F995" s="6"/>
      <c r="G995" s="6"/>
    </row>
    <row r="996" spans="1:7">
      <c r="A996" s="5"/>
      <c r="B996" s="5"/>
      <c r="C996" s="7"/>
      <c r="D996" s="9"/>
      <c r="E996" s="6"/>
      <c r="F996" s="6"/>
      <c r="G996" s="6"/>
    </row>
    <row r="997" spans="1:7">
      <c r="A997" s="5"/>
      <c r="B997" s="5"/>
      <c r="C997" s="7"/>
      <c r="D997" s="9"/>
      <c r="E997" s="6"/>
      <c r="F997" s="6"/>
      <c r="G997" s="6"/>
    </row>
    <row r="998" spans="1:7">
      <c r="A998" s="5"/>
      <c r="B998" s="5"/>
      <c r="C998" s="7"/>
      <c r="D998" s="9"/>
      <c r="E998" s="6"/>
      <c r="F998" s="6"/>
      <c r="G998" s="6"/>
    </row>
    <row r="999" spans="1:7">
      <c r="A999" s="5"/>
      <c r="B999" s="5"/>
      <c r="C999" s="7"/>
      <c r="D999" s="9"/>
      <c r="E999" s="6"/>
      <c r="F999" s="6"/>
      <c r="G999" s="6"/>
    </row>
    <row r="1000" spans="1:7">
      <c r="A1000" s="5"/>
      <c r="B1000" s="5"/>
      <c r="C1000" s="7"/>
      <c r="D1000" s="9"/>
      <c r="E1000" s="6"/>
      <c r="F1000" s="6"/>
      <c r="G1000" s="6"/>
    </row>
    <row r="1001" spans="1:7">
      <c r="A1001" s="5"/>
      <c r="B1001" s="5"/>
      <c r="C1001" s="7"/>
      <c r="D1001" s="9"/>
      <c r="E1001" s="6"/>
      <c r="F1001" s="6"/>
      <c r="G1001" s="6"/>
    </row>
    <row r="1002" spans="1:7">
      <c r="A1002" s="5"/>
      <c r="B1002" s="5"/>
      <c r="C1002" s="7"/>
      <c r="D1002" s="9"/>
      <c r="E1002" s="6"/>
      <c r="F1002" s="6"/>
      <c r="G1002" s="6"/>
    </row>
    <row r="1003" spans="1:7">
      <c r="A1003" s="5"/>
      <c r="B1003" s="5"/>
      <c r="C1003" s="7"/>
      <c r="D1003" s="9"/>
      <c r="E1003" s="6"/>
      <c r="F1003" s="6"/>
      <c r="G1003" s="6"/>
    </row>
    <row r="1004" spans="1:7">
      <c r="A1004" s="5"/>
      <c r="B1004" s="5"/>
      <c r="C1004" s="7"/>
      <c r="D1004" s="9"/>
      <c r="E1004" s="6"/>
      <c r="F1004" s="6"/>
      <c r="G1004" s="6"/>
    </row>
    <row r="1005" spans="1:7">
      <c r="A1005" s="5"/>
      <c r="B1005" s="5"/>
      <c r="C1005" s="7"/>
      <c r="D1005" s="9"/>
      <c r="E1005" s="6"/>
      <c r="F1005" s="6"/>
      <c r="G1005" s="6"/>
    </row>
    <row r="1006" spans="1:7">
      <c r="A1006" s="5"/>
      <c r="B1006" s="5"/>
      <c r="C1006" s="7"/>
      <c r="D1006" s="9"/>
      <c r="E1006" s="6"/>
      <c r="F1006" s="6"/>
      <c r="G1006" s="6"/>
    </row>
    <row r="1007" spans="1:7">
      <c r="A1007" s="5"/>
      <c r="B1007" s="5"/>
      <c r="C1007" s="7"/>
      <c r="D1007" s="9"/>
      <c r="E1007" s="6"/>
      <c r="F1007" s="6"/>
      <c r="G1007" s="6"/>
    </row>
    <row r="1008" spans="1:7">
      <c r="A1008" s="5"/>
      <c r="B1008" s="5"/>
      <c r="C1008" s="7"/>
      <c r="D1008" s="9"/>
      <c r="E1008" s="6"/>
      <c r="F1008" s="6"/>
      <c r="G1008" s="6"/>
    </row>
    <row r="1009" spans="1:7">
      <c r="A1009" s="5"/>
      <c r="B1009" s="5"/>
      <c r="C1009" s="7"/>
      <c r="D1009" s="9"/>
      <c r="E1009" s="6"/>
      <c r="F1009" s="6"/>
      <c r="G1009" s="6"/>
    </row>
    <row r="1010" spans="1:7">
      <c r="A1010" s="5"/>
      <c r="B1010" s="5"/>
      <c r="C1010" s="7"/>
      <c r="D1010" s="9"/>
      <c r="E1010" s="6"/>
      <c r="F1010" s="6"/>
      <c r="G1010" s="6"/>
    </row>
    <row r="1011" spans="1:7">
      <c r="A1011" s="5"/>
      <c r="B1011" s="5"/>
      <c r="C1011" s="7"/>
      <c r="D1011" s="9"/>
      <c r="E1011" s="6"/>
      <c r="F1011" s="6"/>
      <c r="G1011" s="6"/>
    </row>
    <row r="1012" spans="1:7">
      <c r="A1012" s="5"/>
      <c r="B1012" s="5"/>
      <c r="C1012" s="7"/>
      <c r="D1012" s="9"/>
      <c r="E1012" s="6"/>
      <c r="F1012" s="6"/>
      <c r="G1012" s="6"/>
    </row>
    <row r="1013" spans="1:7">
      <c r="A1013" s="5"/>
      <c r="B1013" s="5"/>
      <c r="C1013" s="7"/>
      <c r="D1013" s="9"/>
      <c r="E1013" s="6"/>
      <c r="F1013" s="6"/>
      <c r="G1013" s="6"/>
    </row>
    <row r="1014" spans="1:7">
      <c r="A1014" s="5"/>
      <c r="B1014" s="5"/>
      <c r="C1014" s="7"/>
      <c r="D1014" s="9"/>
      <c r="E1014" s="6"/>
      <c r="F1014" s="6"/>
      <c r="G1014" s="6"/>
    </row>
    <row r="1015" spans="1:7">
      <c r="A1015" s="5"/>
      <c r="B1015" s="5"/>
      <c r="C1015" s="7"/>
      <c r="D1015" s="9"/>
      <c r="E1015" s="6"/>
      <c r="F1015" s="6"/>
      <c r="G1015" s="6"/>
    </row>
    <row r="1016" spans="1:7">
      <c r="A1016" s="5"/>
      <c r="B1016" s="5"/>
      <c r="C1016" s="7"/>
      <c r="D1016" s="9"/>
      <c r="E1016" s="6"/>
      <c r="F1016" s="6"/>
      <c r="G1016" s="6"/>
    </row>
    <row r="1017" spans="1:7">
      <c r="A1017" s="5"/>
      <c r="B1017" s="5"/>
      <c r="C1017" s="7"/>
      <c r="D1017" s="9"/>
      <c r="E1017" s="6"/>
      <c r="F1017" s="6"/>
      <c r="G1017" s="6"/>
    </row>
    <row r="1018" spans="1:7">
      <c r="A1018" s="5"/>
      <c r="B1018" s="5"/>
      <c r="C1018" s="7"/>
      <c r="D1018" s="9"/>
      <c r="E1018" s="6"/>
      <c r="F1018" s="6"/>
      <c r="G1018" s="6"/>
    </row>
    <row r="1019" spans="1:7">
      <c r="A1019" s="5"/>
      <c r="B1019" s="5"/>
      <c r="C1019" s="7"/>
      <c r="D1019" s="9"/>
      <c r="E1019" s="6"/>
      <c r="F1019" s="6"/>
      <c r="G1019" s="6"/>
    </row>
    <row r="1020" spans="1:7">
      <c r="A1020" s="5"/>
      <c r="B1020" s="5"/>
      <c r="C1020" s="7"/>
      <c r="D1020" s="9"/>
      <c r="E1020" s="6"/>
      <c r="F1020" s="6"/>
      <c r="G1020" s="6"/>
    </row>
    <row r="1021" spans="1:7">
      <c r="A1021" s="5"/>
      <c r="B1021" s="5"/>
      <c r="C1021" s="7"/>
      <c r="D1021" s="9"/>
      <c r="E1021" s="6"/>
      <c r="F1021" s="6"/>
      <c r="G1021" s="6"/>
    </row>
    <row r="1022" spans="1:7">
      <c r="A1022" s="5"/>
      <c r="B1022" s="5"/>
      <c r="C1022" s="7"/>
      <c r="D1022" s="9"/>
      <c r="E1022" s="6"/>
      <c r="F1022" s="6"/>
      <c r="G1022" s="6"/>
    </row>
    <row r="1023" spans="1:7">
      <c r="A1023" s="5"/>
      <c r="B1023" s="5"/>
      <c r="C1023" s="7"/>
      <c r="D1023" s="9"/>
      <c r="E1023" s="6"/>
      <c r="F1023" s="6"/>
      <c r="G1023" s="6"/>
    </row>
    <row r="1024" spans="1:7">
      <c r="A1024" s="5"/>
      <c r="B1024" s="5"/>
      <c r="C1024" s="7"/>
      <c r="D1024" s="9"/>
      <c r="E1024" s="6"/>
      <c r="F1024" s="6"/>
      <c r="G1024" s="6"/>
    </row>
    <row r="1025" spans="1:7">
      <c r="A1025" s="5"/>
      <c r="B1025" s="5"/>
      <c r="C1025" s="7"/>
      <c r="D1025" s="9"/>
      <c r="E1025" s="6"/>
      <c r="F1025" s="6"/>
      <c r="G1025" s="6"/>
    </row>
    <row r="1026" spans="1:7">
      <c r="A1026" s="5"/>
      <c r="B1026" s="5"/>
      <c r="C1026" s="7"/>
      <c r="D1026" s="9"/>
      <c r="E1026" s="6"/>
      <c r="F1026" s="6"/>
      <c r="G1026" s="6"/>
    </row>
    <row r="1027" spans="1:7">
      <c r="A1027" s="5"/>
      <c r="B1027" s="5"/>
      <c r="C1027" s="7"/>
      <c r="D1027" s="9"/>
      <c r="E1027" s="6"/>
      <c r="F1027" s="6"/>
      <c r="G1027" s="6"/>
    </row>
    <row r="1028" spans="1:7">
      <c r="A1028" s="5"/>
      <c r="B1028" s="5"/>
      <c r="C1028" s="7"/>
      <c r="D1028" s="9"/>
      <c r="E1028" s="6"/>
      <c r="F1028" s="6"/>
      <c r="G1028" s="6"/>
    </row>
    <row r="1029" spans="1:7">
      <c r="A1029" s="5"/>
      <c r="B1029" s="5"/>
      <c r="C1029" s="7"/>
      <c r="D1029" s="9"/>
      <c r="E1029" s="6"/>
      <c r="F1029" s="6"/>
      <c r="G1029" s="6"/>
    </row>
    <row r="1030" spans="1:7">
      <c r="A1030" s="5"/>
      <c r="B1030" s="5"/>
      <c r="C1030" s="7"/>
      <c r="D1030" s="9"/>
      <c r="E1030" s="6"/>
      <c r="F1030" s="6"/>
      <c r="G1030" s="6"/>
    </row>
    <row r="1031" spans="1:7">
      <c r="A1031" s="5"/>
      <c r="B1031" s="5"/>
      <c r="C1031" s="7"/>
      <c r="D1031" s="9"/>
      <c r="E1031" s="6"/>
      <c r="F1031" s="6"/>
      <c r="G1031" s="6"/>
    </row>
    <row r="1032" spans="1:7">
      <c r="A1032" s="5"/>
      <c r="B1032" s="5"/>
      <c r="C1032" s="7"/>
      <c r="D1032" s="9"/>
      <c r="E1032" s="6"/>
      <c r="F1032" s="6"/>
      <c r="G1032" s="6"/>
    </row>
    <row r="1033" spans="1:7">
      <c r="A1033" s="5"/>
      <c r="B1033" s="5"/>
      <c r="C1033" s="7"/>
      <c r="D1033" s="9"/>
      <c r="E1033" s="6"/>
      <c r="F1033" s="6"/>
      <c r="G1033" s="6"/>
    </row>
    <row r="1034" spans="1:7">
      <c r="A1034" s="5"/>
      <c r="B1034" s="5"/>
      <c r="C1034" s="7"/>
      <c r="D1034" s="9"/>
      <c r="E1034" s="6"/>
      <c r="F1034" s="6"/>
      <c r="G1034" s="6"/>
    </row>
    <row r="1035" spans="1:7">
      <c r="A1035" s="5"/>
      <c r="B1035" s="5"/>
      <c r="C1035" s="7"/>
      <c r="D1035" s="9"/>
      <c r="E1035" s="6"/>
      <c r="F1035" s="6"/>
      <c r="G1035" s="6"/>
    </row>
    <row r="1036" spans="1:7">
      <c r="A1036" s="5"/>
      <c r="B1036" s="5"/>
      <c r="C1036" s="7"/>
      <c r="D1036" s="9"/>
      <c r="E1036" s="6"/>
      <c r="F1036" s="6"/>
      <c r="G1036" s="6"/>
    </row>
    <row r="1037" spans="1:7">
      <c r="A1037" s="5"/>
      <c r="B1037" s="5"/>
      <c r="C1037" s="7"/>
      <c r="D1037" s="9"/>
      <c r="E1037" s="6"/>
      <c r="F1037" s="6"/>
      <c r="G1037" s="6"/>
    </row>
    <row r="1038" spans="1:7">
      <c r="A1038" s="5"/>
      <c r="B1038" s="5"/>
      <c r="C1038" s="7"/>
      <c r="D1038" s="8"/>
      <c r="E1038" s="6"/>
      <c r="F1038" s="6"/>
      <c r="G1038" s="6"/>
    </row>
    <row r="1039" spans="1:7">
      <c r="A1039" s="5"/>
      <c r="B1039" s="5"/>
      <c r="C1039" s="7"/>
      <c r="D1039" s="8"/>
      <c r="E1039" s="6"/>
      <c r="F1039" s="6"/>
      <c r="G1039" s="6"/>
    </row>
    <row r="1040" spans="1:7">
      <c r="A1040" s="5"/>
      <c r="B1040" s="5"/>
      <c r="C1040" s="7"/>
      <c r="D1040" s="7"/>
      <c r="E1040" s="6"/>
      <c r="F1040" s="6"/>
      <c r="G1040" s="6"/>
    </row>
    <row r="1041" spans="1:7">
      <c r="A1041" s="5"/>
      <c r="B1041" s="5"/>
      <c r="C1041" s="5"/>
      <c r="D1041" s="5"/>
      <c r="E1041" s="5"/>
      <c r="F1041" s="5"/>
      <c r="G1041" s="5"/>
    </row>
    <row r="1042" spans="1:7">
      <c r="A1042" s="5"/>
      <c r="B1042" s="5"/>
      <c r="C1042" s="5"/>
      <c r="D1042" s="5"/>
      <c r="E1042" s="5"/>
      <c r="F1042" s="5"/>
      <c r="G1042" s="5"/>
    </row>
    <row r="1043" spans="1:7">
      <c r="A1043" s="5"/>
      <c r="B1043" s="5"/>
      <c r="C1043" s="13"/>
      <c r="D1043" s="13"/>
      <c r="E1043" s="13"/>
      <c r="F1043" s="13"/>
      <c r="G1043" s="13"/>
    </row>
    <row r="1044" spans="1:7">
      <c r="A1044" s="5"/>
      <c r="B1044" s="5"/>
      <c r="C1044" s="7"/>
      <c r="D1044" s="7"/>
      <c r="E1044" s="7"/>
      <c r="F1044" s="7"/>
      <c r="G1044" s="7"/>
    </row>
    <row r="1045" spans="1:7">
      <c r="A1045" s="5"/>
      <c r="B1045" s="5"/>
      <c r="C1045" s="12"/>
      <c r="D1045" s="12"/>
      <c r="E1045" s="10"/>
      <c r="F1045" s="10"/>
      <c r="G1045" s="10"/>
    </row>
    <row r="1046" spans="1:7">
      <c r="A1046" s="5"/>
      <c r="B1046" s="5"/>
      <c r="C1046" s="12"/>
      <c r="D1046" s="12"/>
      <c r="E1046" s="11"/>
      <c r="F1046" s="11"/>
      <c r="G1046" s="10"/>
    </row>
    <row r="1047" spans="1:7">
      <c r="A1047" s="5"/>
      <c r="B1047" s="5"/>
      <c r="C1047" s="7"/>
      <c r="D1047" s="9"/>
      <c r="E1047" s="6"/>
      <c r="F1047" s="6"/>
      <c r="G1047" s="6"/>
    </row>
    <row r="1048" spans="1:7">
      <c r="A1048" s="5"/>
      <c r="B1048" s="5"/>
      <c r="C1048" s="7"/>
      <c r="D1048" s="9"/>
      <c r="E1048" s="6"/>
      <c r="F1048" s="6"/>
      <c r="G1048" s="6"/>
    </row>
    <row r="1049" spans="1:7">
      <c r="A1049" s="5"/>
      <c r="B1049" s="5"/>
      <c r="C1049" s="7"/>
      <c r="D1049" s="9"/>
      <c r="E1049" s="6"/>
      <c r="F1049" s="6"/>
      <c r="G1049" s="6"/>
    </row>
    <row r="1050" spans="1:7">
      <c r="A1050" s="5"/>
      <c r="B1050" s="5"/>
      <c r="C1050" s="7"/>
      <c r="D1050" s="9"/>
      <c r="E1050" s="6"/>
      <c r="F1050" s="6"/>
      <c r="G1050" s="6"/>
    </row>
    <row r="1051" spans="1:7">
      <c r="A1051" s="5"/>
      <c r="B1051" s="5"/>
      <c r="C1051" s="7"/>
      <c r="D1051" s="9"/>
      <c r="E1051" s="6"/>
      <c r="F1051" s="6"/>
      <c r="G1051" s="6"/>
    </row>
    <row r="1052" spans="1:7">
      <c r="A1052" s="5"/>
      <c r="B1052" s="5"/>
      <c r="C1052" s="7"/>
      <c r="D1052" s="9"/>
      <c r="E1052" s="6"/>
      <c r="F1052" s="6"/>
      <c r="G1052" s="6"/>
    </row>
    <row r="1053" spans="1:7">
      <c r="A1053" s="5"/>
      <c r="B1053" s="5"/>
      <c r="C1053" s="7"/>
      <c r="D1053" s="9"/>
      <c r="E1053" s="6"/>
      <c r="F1053" s="6"/>
      <c r="G1053" s="6"/>
    </row>
    <row r="1054" spans="1:7">
      <c r="A1054" s="5"/>
      <c r="B1054" s="5"/>
      <c r="C1054" s="7"/>
      <c r="D1054" s="9"/>
      <c r="E1054" s="6"/>
      <c r="F1054" s="6"/>
      <c r="G1054" s="6"/>
    </row>
    <row r="1055" spans="1:7">
      <c r="A1055" s="5"/>
      <c r="B1055" s="5"/>
      <c r="C1055" s="7"/>
      <c r="D1055" s="9"/>
      <c r="E1055" s="6"/>
      <c r="F1055" s="6"/>
      <c r="G1055" s="6"/>
    </row>
    <row r="1056" spans="1:7">
      <c r="A1056" s="5"/>
      <c r="B1056" s="5"/>
      <c r="C1056" s="7"/>
      <c r="D1056" s="9"/>
      <c r="E1056" s="6"/>
      <c r="F1056" s="6"/>
      <c r="G1056" s="6"/>
    </row>
    <row r="1057" spans="1:7">
      <c r="A1057" s="5"/>
      <c r="B1057" s="5"/>
      <c r="C1057" s="7"/>
      <c r="D1057" s="9"/>
      <c r="E1057" s="6"/>
      <c r="F1057" s="6"/>
      <c r="G1057" s="6"/>
    </row>
    <row r="1058" spans="1:7">
      <c r="A1058" s="5"/>
      <c r="B1058" s="5"/>
      <c r="C1058" s="7"/>
      <c r="D1058" s="9"/>
      <c r="E1058" s="6"/>
      <c r="F1058" s="6"/>
      <c r="G1058" s="6"/>
    </row>
    <row r="1059" spans="1:7">
      <c r="A1059" s="5"/>
      <c r="B1059" s="5"/>
      <c r="C1059" s="7"/>
      <c r="D1059" s="9"/>
      <c r="E1059" s="6"/>
      <c r="F1059" s="6"/>
      <c r="G1059" s="6"/>
    </row>
    <row r="1060" spans="1:7">
      <c r="A1060" s="5"/>
      <c r="B1060" s="5"/>
      <c r="C1060" s="7"/>
      <c r="D1060" s="9"/>
      <c r="E1060" s="6"/>
      <c r="F1060" s="6"/>
      <c r="G1060" s="6"/>
    </row>
    <row r="1061" spans="1:7">
      <c r="A1061" s="5"/>
      <c r="B1061" s="5"/>
      <c r="C1061" s="7"/>
      <c r="D1061" s="9"/>
      <c r="E1061" s="6"/>
      <c r="F1061" s="6"/>
      <c r="G1061" s="6"/>
    </row>
    <row r="1062" spans="1:7">
      <c r="A1062" s="5"/>
      <c r="B1062" s="5"/>
      <c r="C1062" s="7"/>
      <c r="D1062" s="9"/>
      <c r="E1062" s="6"/>
      <c r="F1062" s="6"/>
      <c r="G1062" s="6"/>
    </row>
    <row r="1063" spans="1:7">
      <c r="A1063" s="5"/>
      <c r="B1063" s="5"/>
      <c r="C1063" s="7"/>
      <c r="D1063" s="9"/>
      <c r="E1063" s="6"/>
      <c r="F1063" s="6"/>
      <c r="G1063" s="6"/>
    </row>
    <row r="1064" spans="1:7">
      <c r="A1064" s="5"/>
      <c r="B1064" s="5"/>
      <c r="C1064" s="7"/>
      <c r="D1064" s="9"/>
      <c r="E1064" s="6"/>
      <c r="F1064" s="6"/>
      <c r="G1064" s="6"/>
    </row>
    <row r="1065" spans="1:7">
      <c r="A1065" s="5"/>
      <c r="B1065" s="5"/>
      <c r="C1065" s="7"/>
      <c r="D1065" s="9"/>
      <c r="E1065" s="6"/>
      <c r="F1065" s="6"/>
      <c r="G1065" s="6"/>
    </row>
    <row r="1066" spans="1:7">
      <c r="A1066" s="5"/>
      <c r="B1066" s="5"/>
      <c r="C1066" s="7"/>
      <c r="D1066" s="9"/>
      <c r="E1066" s="6"/>
      <c r="F1066" s="6"/>
      <c r="G1066" s="6"/>
    </row>
    <row r="1067" spans="1:7">
      <c r="A1067" s="5"/>
      <c r="B1067" s="5"/>
      <c r="C1067" s="7"/>
      <c r="D1067" s="9"/>
      <c r="E1067" s="6"/>
      <c r="F1067" s="6"/>
      <c r="G1067" s="6"/>
    </row>
    <row r="1068" spans="1:7">
      <c r="A1068" s="5"/>
      <c r="B1068" s="5"/>
      <c r="C1068" s="7"/>
      <c r="D1068" s="9"/>
      <c r="E1068" s="6"/>
      <c r="F1068" s="6"/>
      <c r="G1068" s="6"/>
    </row>
    <row r="1069" spans="1:7">
      <c r="A1069" s="5"/>
      <c r="B1069" s="5"/>
      <c r="C1069" s="7"/>
      <c r="D1069" s="9"/>
      <c r="E1069" s="6"/>
      <c r="F1069" s="6"/>
      <c r="G1069" s="6"/>
    </row>
    <row r="1070" spans="1:7">
      <c r="A1070" s="5"/>
      <c r="B1070" s="5"/>
      <c r="C1070" s="7"/>
      <c r="D1070" s="9"/>
      <c r="E1070" s="6"/>
      <c r="F1070" s="6"/>
      <c r="G1070" s="6"/>
    </row>
    <row r="1071" spans="1:7">
      <c r="A1071" s="5"/>
      <c r="B1071" s="5"/>
      <c r="C1071" s="7"/>
      <c r="D1071" s="9"/>
      <c r="E1071" s="6"/>
      <c r="F1071" s="6"/>
      <c r="G1071" s="6"/>
    </row>
    <row r="1072" spans="1:7">
      <c r="A1072" s="5"/>
      <c r="B1072" s="5"/>
      <c r="C1072" s="7"/>
      <c r="D1072" s="9"/>
      <c r="E1072" s="6"/>
      <c r="F1072" s="6"/>
      <c r="G1072" s="6"/>
    </row>
    <row r="1073" spans="1:7">
      <c r="A1073" s="5"/>
      <c r="B1073" s="5"/>
      <c r="C1073" s="7"/>
      <c r="D1073" s="9"/>
      <c r="E1073" s="6"/>
      <c r="F1073" s="6"/>
      <c r="G1073" s="6"/>
    </row>
    <row r="1074" spans="1:7">
      <c r="A1074" s="5"/>
      <c r="B1074" s="5"/>
      <c r="C1074" s="7"/>
      <c r="D1074" s="9"/>
      <c r="E1074" s="6"/>
      <c r="F1074" s="6"/>
      <c r="G1074" s="6"/>
    </row>
    <row r="1075" spans="1:7">
      <c r="A1075" s="5"/>
      <c r="B1075" s="5"/>
      <c r="C1075" s="7"/>
      <c r="D1075" s="9"/>
      <c r="E1075" s="6"/>
      <c r="F1075" s="6"/>
      <c r="G1075" s="6"/>
    </row>
    <row r="1076" spans="1:7">
      <c r="A1076" s="5"/>
      <c r="B1076" s="5"/>
      <c r="C1076" s="7"/>
      <c r="D1076" s="9"/>
      <c r="E1076" s="6"/>
      <c r="F1076" s="6"/>
      <c r="G1076" s="6"/>
    </row>
    <row r="1077" spans="1:7">
      <c r="A1077" s="5"/>
      <c r="B1077" s="5"/>
      <c r="C1077" s="7"/>
      <c r="D1077" s="9"/>
      <c r="E1077" s="6"/>
      <c r="F1077" s="6"/>
      <c r="G1077" s="6"/>
    </row>
    <row r="1078" spans="1:7">
      <c r="A1078" s="5"/>
      <c r="B1078" s="5"/>
      <c r="C1078" s="7"/>
      <c r="D1078" s="9"/>
      <c r="E1078" s="6"/>
      <c r="F1078" s="6"/>
      <c r="G1078" s="6"/>
    </row>
    <row r="1079" spans="1:7">
      <c r="A1079" s="5"/>
      <c r="B1079" s="5"/>
      <c r="C1079" s="7"/>
      <c r="D1079" s="9"/>
      <c r="E1079" s="6"/>
      <c r="F1079" s="6"/>
      <c r="G1079" s="6"/>
    </row>
    <row r="1080" spans="1:7">
      <c r="A1080" s="5"/>
      <c r="B1080" s="5"/>
      <c r="C1080" s="7"/>
      <c r="D1080" s="9"/>
      <c r="E1080" s="6"/>
      <c r="F1080" s="6"/>
      <c r="G1080" s="6"/>
    </row>
    <row r="1081" spans="1:7">
      <c r="A1081" s="5"/>
      <c r="B1081" s="5"/>
      <c r="C1081" s="7"/>
      <c r="D1081" s="9"/>
      <c r="E1081" s="6"/>
      <c r="F1081" s="6"/>
      <c r="G1081" s="6"/>
    </row>
    <row r="1082" spans="1:7">
      <c r="A1082" s="5"/>
      <c r="B1082" s="5"/>
      <c r="C1082" s="7"/>
      <c r="D1082" s="9"/>
      <c r="E1082" s="6"/>
      <c r="F1082" s="6"/>
      <c r="G1082" s="6"/>
    </row>
    <row r="1083" spans="1:7">
      <c r="A1083" s="5"/>
      <c r="B1083" s="5"/>
      <c r="C1083" s="7"/>
      <c r="D1083" s="9"/>
      <c r="E1083" s="6"/>
      <c r="F1083" s="6"/>
      <c r="G1083" s="6"/>
    </row>
    <row r="1084" spans="1:7">
      <c r="A1084" s="5"/>
      <c r="B1084" s="5"/>
      <c r="C1084" s="7"/>
      <c r="D1084" s="9"/>
      <c r="E1084" s="6"/>
      <c r="F1084" s="6"/>
      <c r="G1084" s="6"/>
    </row>
    <row r="1085" spans="1:7">
      <c r="A1085" s="5"/>
      <c r="B1085" s="5"/>
      <c r="C1085" s="7"/>
      <c r="D1085" s="9"/>
      <c r="E1085" s="6"/>
      <c r="F1085" s="6"/>
      <c r="G1085" s="6"/>
    </row>
    <row r="1086" spans="1:7">
      <c r="A1086" s="5"/>
      <c r="B1086" s="5"/>
      <c r="C1086" s="7"/>
      <c r="D1086" s="9"/>
      <c r="E1086" s="6"/>
      <c r="F1086" s="6"/>
      <c r="G1086" s="6"/>
    </row>
    <row r="1087" spans="1:7">
      <c r="A1087" s="5"/>
      <c r="B1087" s="5"/>
      <c r="C1087" s="7"/>
      <c r="D1087" s="9"/>
      <c r="E1087" s="6"/>
      <c r="F1087" s="6"/>
      <c r="G1087" s="6"/>
    </row>
    <row r="1088" spans="1:7">
      <c r="A1088" s="5"/>
      <c r="B1088" s="5"/>
      <c r="C1088" s="7"/>
      <c r="D1088" s="9"/>
      <c r="E1088" s="6"/>
      <c r="F1088" s="6"/>
      <c r="G1088" s="6"/>
    </row>
    <row r="1089" spans="1:7">
      <c r="A1089" s="5"/>
      <c r="B1089" s="5"/>
      <c r="C1089" s="7"/>
      <c r="D1089" s="9"/>
      <c r="E1089" s="6"/>
      <c r="F1089" s="6"/>
      <c r="G1089" s="6"/>
    </row>
    <row r="1090" spans="1:7">
      <c r="A1090" s="5"/>
      <c r="B1090" s="5"/>
      <c r="C1090" s="7"/>
      <c r="D1090" s="9"/>
      <c r="E1090" s="6"/>
      <c r="F1090" s="6"/>
      <c r="G1090" s="6"/>
    </row>
    <row r="1091" spans="1:7">
      <c r="A1091" s="5"/>
      <c r="B1091" s="5"/>
      <c r="C1091" s="7"/>
      <c r="D1091" s="9"/>
      <c r="E1091" s="6"/>
      <c r="F1091" s="6"/>
      <c r="G1091" s="6"/>
    </row>
    <row r="1092" spans="1:7">
      <c r="A1092" s="5"/>
      <c r="B1092" s="5"/>
      <c r="C1092" s="7"/>
      <c r="D1092" s="9"/>
      <c r="E1092" s="6"/>
      <c r="F1092" s="6"/>
      <c r="G1092" s="6"/>
    </row>
    <row r="1093" spans="1:7">
      <c r="A1093" s="5"/>
      <c r="B1093" s="5"/>
      <c r="C1093" s="7"/>
      <c r="D1093" s="9"/>
      <c r="E1093" s="6"/>
      <c r="F1093" s="6"/>
      <c r="G1093" s="6"/>
    </row>
    <row r="1094" spans="1:7">
      <c r="A1094" s="5"/>
      <c r="B1094" s="5"/>
      <c r="C1094" s="7"/>
      <c r="D1094" s="9"/>
      <c r="E1094" s="6"/>
      <c r="F1094" s="6"/>
      <c r="G1094" s="6"/>
    </row>
    <row r="1095" spans="1:7">
      <c r="A1095" s="5"/>
      <c r="B1095" s="5"/>
      <c r="C1095" s="7"/>
      <c r="D1095" s="9"/>
      <c r="E1095" s="6"/>
      <c r="F1095" s="6"/>
      <c r="G1095" s="6"/>
    </row>
    <row r="1096" spans="1:7">
      <c r="A1096" s="5"/>
      <c r="B1096" s="5"/>
      <c r="C1096" s="7"/>
      <c r="D1096" s="9"/>
      <c r="E1096" s="6"/>
      <c r="F1096" s="6"/>
      <c r="G1096" s="6"/>
    </row>
    <row r="1097" spans="1:7">
      <c r="A1097" s="5"/>
      <c r="B1097" s="5"/>
      <c r="C1097" s="7"/>
      <c r="D1097" s="9"/>
      <c r="E1097" s="6"/>
      <c r="F1097" s="6"/>
      <c r="G1097" s="6"/>
    </row>
    <row r="1098" spans="1:7">
      <c r="A1098" s="5"/>
      <c r="B1098" s="5"/>
      <c r="C1098" s="7"/>
      <c r="D1098" s="9"/>
      <c r="E1098" s="6"/>
      <c r="F1098" s="6"/>
      <c r="G1098" s="6"/>
    </row>
    <row r="1099" spans="1:7">
      <c r="A1099" s="5"/>
      <c r="B1099" s="5"/>
      <c r="C1099" s="7"/>
      <c r="D1099" s="9"/>
      <c r="E1099" s="6"/>
      <c r="F1099" s="6"/>
      <c r="G1099" s="6"/>
    </row>
    <row r="1100" spans="1:7">
      <c r="A1100" s="5"/>
      <c r="B1100" s="5"/>
      <c r="C1100" s="7"/>
      <c r="D1100" s="9"/>
      <c r="E1100" s="6"/>
      <c r="F1100" s="6"/>
      <c r="G1100" s="6"/>
    </row>
    <row r="1101" spans="1:7">
      <c r="A1101" s="5"/>
      <c r="B1101" s="5"/>
      <c r="C1101" s="7"/>
      <c r="D1101" s="9"/>
      <c r="E1101" s="6"/>
      <c r="F1101" s="6"/>
      <c r="G1101" s="6"/>
    </row>
    <row r="1102" spans="1:7">
      <c r="A1102" s="5"/>
      <c r="B1102" s="5"/>
      <c r="C1102" s="7"/>
      <c r="D1102" s="9"/>
      <c r="E1102" s="6"/>
      <c r="F1102" s="6"/>
      <c r="G1102" s="6"/>
    </row>
    <row r="1103" spans="1:7">
      <c r="A1103" s="5"/>
      <c r="B1103" s="5"/>
      <c r="C1103" s="7"/>
      <c r="D1103" s="9"/>
      <c r="E1103" s="6"/>
      <c r="F1103" s="6"/>
      <c r="G1103" s="6"/>
    </row>
    <row r="1104" spans="1:7">
      <c r="A1104" s="5"/>
      <c r="B1104" s="5"/>
      <c r="C1104" s="7"/>
      <c r="D1104" s="9"/>
      <c r="E1104" s="6"/>
      <c r="F1104" s="6"/>
      <c r="G1104" s="6"/>
    </row>
    <row r="1105" spans="1:7">
      <c r="A1105" s="5"/>
      <c r="B1105" s="5"/>
      <c r="C1105" s="7"/>
      <c r="D1105" s="9"/>
      <c r="E1105" s="6"/>
      <c r="F1105" s="6"/>
      <c r="G1105" s="6"/>
    </row>
    <row r="1106" spans="1:7">
      <c r="A1106" s="5"/>
      <c r="B1106" s="5"/>
      <c r="C1106" s="7"/>
      <c r="D1106" s="9"/>
      <c r="E1106" s="6"/>
      <c r="F1106" s="6"/>
      <c r="G1106" s="6"/>
    </row>
    <row r="1107" spans="1:7">
      <c r="A1107" s="5"/>
      <c r="B1107" s="5"/>
      <c r="C1107" s="7"/>
      <c r="D1107" s="9"/>
      <c r="E1107" s="6"/>
      <c r="F1107" s="6"/>
      <c r="G1107" s="6"/>
    </row>
    <row r="1108" spans="1:7">
      <c r="A1108" s="5"/>
      <c r="B1108" s="5"/>
      <c r="C1108" s="7"/>
      <c r="D1108" s="9"/>
      <c r="E1108" s="6"/>
      <c r="F1108" s="6"/>
      <c r="G1108" s="6"/>
    </row>
    <row r="1109" spans="1:7">
      <c r="A1109" s="5"/>
      <c r="B1109" s="5"/>
      <c r="C1109" s="7"/>
      <c r="D1109" s="9"/>
      <c r="E1109" s="6"/>
      <c r="F1109" s="6"/>
      <c r="G1109" s="6"/>
    </row>
    <row r="1110" spans="1:7">
      <c r="A1110" s="5"/>
      <c r="B1110" s="5"/>
      <c r="C1110" s="7"/>
      <c r="D1110" s="9"/>
      <c r="E1110" s="6"/>
      <c r="F1110" s="6"/>
      <c r="G1110" s="6"/>
    </row>
    <row r="1111" spans="1:7">
      <c r="A1111" s="5"/>
      <c r="B1111" s="5"/>
      <c r="C1111" s="7"/>
      <c r="D1111" s="9"/>
      <c r="E1111" s="6"/>
      <c r="F1111" s="6"/>
      <c r="G1111" s="6"/>
    </row>
    <row r="1112" spans="1:7">
      <c r="A1112" s="5"/>
      <c r="B1112" s="5"/>
      <c r="C1112" s="7"/>
      <c r="D1112" s="9"/>
      <c r="E1112" s="6"/>
      <c r="F1112" s="6"/>
      <c r="G1112" s="6"/>
    </row>
    <row r="1113" spans="1:7">
      <c r="A1113" s="5"/>
      <c r="B1113" s="5"/>
      <c r="C1113" s="7"/>
      <c r="D1113" s="9"/>
      <c r="E1113" s="6"/>
      <c r="F1113" s="6"/>
      <c r="G1113" s="6"/>
    </row>
    <row r="1114" spans="1:7">
      <c r="A1114" s="5"/>
      <c r="B1114" s="5"/>
      <c r="C1114" s="7"/>
      <c r="D1114" s="9"/>
      <c r="E1114" s="6"/>
      <c r="F1114" s="6"/>
      <c r="G1114" s="6"/>
    </row>
    <row r="1115" spans="1:7">
      <c r="A1115" s="5"/>
      <c r="B1115" s="5"/>
      <c r="C1115" s="7"/>
      <c r="D1115" s="9"/>
      <c r="E1115" s="6"/>
      <c r="F1115" s="6"/>
      <c r="G1115" s="6"/>
    </row>
    <row r="1116" spans="1:7">
      <c r="A1116" s="5"/>
      <c r="B1116" s="5"/>
      <c r="C1116" s="7"/>
      <c r="D1116" s="9"/>
      <c r="E1116" s="6"/>
      <c r="F1116" s="6"/>
      <c r="G1116" s="6"/>
    </row>
    <row r="1117" spans="1:7">
      <c r="A1117" s="5"/>
      <c r="B1117" s="5"/>
      <c r="C1117" s="7"/>
      <c r="D1117" s="9"/>
      <c r="E1117" s="6"/>
      <c r="F1117" s="6"/>
      <c r="G1117" s="6"/>
    </row>
    <row r="1118" spans="1:7">
      <c r="A1118" s="5"/>
      <c r="B1118" s="5"/>
      <c r="C1118" s="7"/>
      <c r="D1118" s="9"/>
      <c r="E1118" s="6"/>
      <c r="F1118" s="6"/>
      <c r="G1118" s="6"/>
    </row>
    <row r="1119" spans="1:7">
      <c r="A1119" s="5"/>
      <c r="B1119" s="5"/>
      <c r="C1119" s="7"/>
      <c r="D1119" s="9"/>
      <c r="E1119" s="6"/>
      <c r="F1119" s="6"/>
      <c r="G1119" s="6"/>
    </row>
    <row r="1120" spans="1:7">
      <c r="A1120" s="5"/>
      <c r="B1120" s="5"/>
      <c r="C1120" s="7"/>
      <c r="D1120" s="9"/>
      <c r="E1120" s="6"/>
      <c r="F1120" s="6"/>
      <c r="G1120" s="6"/>
    </row>
    <row r="1121" spans="1:7">
      <c r="A1121" s="5"/>
      <c r="B1121" s="5"/>
      <c r="C1121" s="7"/>
      <c r="D1121" s="9"/>
      <c r="E1121" s="6"/>
      <c r="F1121" s="6"/>
      <c r="G1121" s="6"/>
    </row>
    <row r="1122" spans="1:7">
      <c r="A1122" s="5"/>
      <c r="B1122" s="5"/>
      <c r="C1122" s="7"/>
      <c r="D1122" s="9"/>
      <c r="E1122" s="6"/>
      <c r="F1122" s="6"/>
      <c r="G1122" s="6"/>
    </row>
    <row r="1123" spans="1:7">
      <c r="A1123" s="5"/>
      <c r="B1123" s="5"/>
      <c r="C1123" s="7"/>
      <c r="D1123" s="9"/>
      <c r="E1123" s="6"/>
      <c r="F1123" s="6"/>
      <c r="G1123" s="6"/>
    </row>
    <row r="1124" spans="1:7">
      <c r="A1124" s="5"/>
      <c r="B1124" s="5"/>
      <c r="C1124" s="7"/>
      <c r="D1124" s="9"/>
      <c r="E1124" s="6"/>
      <c r="F1124" s="6"/>
      <c r="G1124" s="6"/>
    </row>
    <row r="1125" spans="1:7">
      <c r="A1125" s="5"/>
      <c r="B1125" s="5"/>
      <c r="C1125" s="7"/>
      <c r="D1125" s="9"/>
      <c r="E1125" s="6"/>
      <c r="F1125" s="6"/>
      <c r="G1125" s="6"/>
    </row>
    <row r="1126" spans="1:7">
      <c r="A1126" s="5"/>
      <c r="B1126" s="5"/>
      <c r="C1126" s="7"/>
      <c r="D1126" s="9"/>
      <c r="E1126" s="6"/>
      <c r="F1126" s="6"/>
      <c r="G1126" s="6"/>
    </row>
    <row r="1127" spans="1:7">
      <c r="A1127" s="5"/>
      <c r="B1127" s="5"/>
      <c r="C1127" s="7"/>
      <c r="D1127" s="9"/>
      <c r="E1127" s="6"/>
      <c r="F1127" s="6"/>
      <c r="G1127" s="6"/>
    </row>
    <row r="1128" spans="1:7">
      <c r="A1128" s="5"/>
      <c r="B1128" s="5"/>
      <c r="C1128" s="7"/>
      <c r="D1128" s="9"/>
      <c r="E1128" s="6"/>
      <c r="F1128" s="6"/>
      <c r="G1128" s="6"/>
    </row>
    <row r="1129" spans="1:7">
      <c r="A1129" s="5"/>
      <c r="B1129" s="5"/>
      <c r="C1129" s="7"/>
      <c r="D1129" s="9"/>
      <c r="E1129" s="6"/>
      <c r="F1129" s="6"/>
      <c r="G1129" s="6"/>
    </row>
    <row r="1130" spans="1:7">
      <c r="A1130" s="5"/>
      <c r="B1130" s="5"/>
      <c r="C1130" s="7"/>
      <c r="D1130" s="9"/>
      <c r="E1130" s="6"/>
      <c r="F1130" s="6"/>
      <c r="G1130" s="6"/>
    </row>
    <row r="1131" spans="1:7">
      <c r="A1131" s="5"/>
      <c r="B1131" s="5"/>
      <c r="C1131" s="7"/>
      <c r="D1131" s="9"/>
      <c r="E1131" s="6"/>
      <c r="F1131" s="6"/>
      <c r="G1131" s="6"/>
    </row>
    <row r="1132" spans="1:7">
      <c r="A1132" s="5"/>
      <c r="B1132" s="5"/>
      <c r="C1132" s="7"/>
      <c r="D1132" s="9"/>
      <c r="E1132" s="6"/>
      <c r="F1132" s="6"/>
      <c r="G1132" s="6"/>
    </row>
    <row r="1133" spans="1:7">
      <c r="A1133" s="5"/>
      <c r="B1133" s="5"/>
      <c r="C1133" s="7"/>
      <c r="D1133" s="9"/>
      <c r="E1133" s="6"/>
      <c r="F1133" s="6"/>
      <c r="G1133" s="6"/>
    </row>
    <row r="1134" spans="1:7">
      <c r="A1134" s="5"/>
      <c r="B1134" s="5"/>
      <c r="C1134" s="7"/>
      <c r="D1134" s="9"/>
      <c r="E1134" s="6"/>
      <c r="F1134" s="6"/>
      <c r="G1134" s="6"/>
    </row>
    <row r="1135" spans="1:7">
      <c r="A1135" s="5"/>
      <c r="B1135" s="5"/>
      <c r="C1135" s="7"/>
      <c r="D1135" s="9"/>
      <c r="E1135" s="6"/>
      <c r="F1135" s="6"/>
      <c r="G1135" s="6"/>
    </row>
    <row r="1136" spans="1:7">
      <c r="A1136" s="5"/>
      <c r="B1136" s="5"/>
      <c r="C1136" s="7"/>
      <c r="D1136" s="9"/>
      <c r="E1136" s="6"/>
      <c r="F1136" s="6"/>
      <c r="G1136" s="6"/>
    </row>
    <row r="1137" spans="1:7">
      <c r="A1137" s="5"/>
      <c r="B1137" s="5"/>
      <c r="C1137" s="7"/>
      <c r="D1137" s="9"/>
      <c r="E1137" s="6"/>
      <c r="F1137" s="6"/>
      <c r="G1137" s="6"/>
    </row>
    <row r="1138" spans="1:7">
      <c r="A1138" s="5"/>
      <c r="B1138" s="5"/>
      <c r="C1138" s="7"/>
      <c r="D1138" s="9"/>
      <c r="E1138" s="6"/>
      <c r="F1138" s="6"/>
      <c r="G1138" s="6"/>
    </row>
    <row r="1139" spans="1:7">
      <c r="A1139" s="5"/>
      <c r="B1139" s="5"/>
      <c r="C1139" s="7"/>
      <c r="D1139" s="9"/>
      <c r="E1139" s="6"/>
      <c r="F1139" s="6"/>
      <c r="G1139" s="6"/>
    </row>
    <row r="1140" spans="1:7">
      <c r="A1140" s="5"/>
      <c r="B1140" s="5"/>
      <c r="C1140" s="7"/>
      <c r="D1140" s="9"/>
      <c r="E1140" s="6"/>
      <c r="F1140" s="6"/>
      <c r="G1140" s="6"/>
    </row>
    <row r="1141" spans="1:7">
      <c r="A1141" s="5"/>
      <c r="B1141" s="5"/>
      <c r="C1141" s="7"/>
      <c r="D1141" s="9"/>
      <c r="E1141" s="6"/>
      <c r="F1141" s="6"/>
      <c r="G1141" s="6"/>
    </row>
    <row r="1142" spans="1:7">
      <c r="A1142" s="5"/>
      <c r="B1142" s="5"/>
      <c r="C1142" s="7"/>
      <c r="D1142" s="9"/>
      <c r="E1142" s="6"/>
      <c r="F1142" s="6"/>
      <c r="G1142" s="6"/>
    </row>
    <row r="1143" spans="1:7">
      <c r="A1143" s="5"/>
      <c r="B1143" s="5"/>
      <c r="C1143" s="7"/>
      <c r="D1143" s="8"/>
      <c r="E1143" s="6"/>
      <c r="F1143" s="6"/>
      <c r="G1143" s="6"/>
    </row>
    <row r="1144" spans="1:7">
      <c r="A1144" s="5"/>
      <c r="B1144" s="5"/>
      <c r="C1144" s="7"/>
      <c r="D1144" s="7"/>
      <c r="E1144" s="6"/>
      <c r="F1144" s="6"/>
      <c r="G1144" s="6"/>
    </row>
    <row r="1145" spans="1:7">
      <c r="A1145" s="5"/>
      <c r="B1145" s="5"/>
      <c r="C1145" s="5"/>
      <c r="D1145" s="5"/>
      <c r="E1145" s="5"/>
      <c r="F1145" s="5"/>
      <c r="G1145" s="5"/>
    </row>
    <row r="1146" spans="1:7">
      <c r="A1146" s="5"/>
      <c r="B1146" s="5"/>
      <c r="C1146" s="5"/>
      <c r="D1146" s="5"/>
      <c r="E1146" s="5"/>
      <c r="F1146" s="5"/>
      <c r="G1146" s="5"/>
    </row>
    <row r="1147" spans="1:7">
      <c r="A1147" s="5"/>
      <c r="B1147" s="5"/>
      <c r="C1147" s="13"/>
      <c r="D1147" s="13"/>
      <c r="E1147" s="13"/>
      <c r="F1147" s="13"/>
      <c r="G1147" s="13"/>
    </row>
    <row r="1148" spans="1:7">
      <c r="A1148" s="5"/>
      <c r="B1148" s="5"/>
      <c r="C1148" s="7"/>
      <c r="D1148" s="7"/>
      <c r="E1148" s="7"/>
      <c r="F1148" s="7"/>
      <c r="G1148" s="7"/>
    </row>
    <row r="1149" spans="1:7">
      <c r="A1149" s="5"/>
      <c r="B1149" s="5"/>
      <c r="C1149" s="12"/>
      <c r="D1149" s="12"/>
      <c r="E1149" s="10"/>
      <c r="F1149" s="10"/>
      <c r="G1149" s="10"/>
    </row>
    <row r="1150" spans="1:7">
      <c r="A1150" s="5"/>
      <c r="B1150" s="5"/>
      <c r="C1150" s="12"/>
      <c r="D1150" s="12"/>
      <c r="E1150" s="11"/>
      <c r="F1150" s="11"/>
      <c r="G1150" s="10"/>
    </row>
    <row r="1151" spans="1:7">
      <c r="A1151" s="5"/>
      <c r="B1151" s="5"/>
      <c r="C1151" s="7"/>
      <c r="D1151" s="9"/>
      <c r="E1151" s="6"/>
      <c r="F1151" s="6"/>
      <c r="G1151" s="6"/>
    </row>
    <row r="1152" spans="1:7">
      <c r="A1152" s="5"/>
      <c r="B1152" s="5"/>
      <c r="C1152" s="7"/>
      <c r="D1152" s="9"/>
      <c r="E1152" s="6"/>
      <c r="F1152" s="6"/>
      <c r="G1152" s="6"/>
    </row>
    <row r="1153" spans="1:7">
      <c r="A1153" s="5"/>
      <c r="B1153" s="5"/>
      <c r="C1153" s="7"/>
      <c r="D1153" s="9"/>
      <c r="E1153" s="6"/>
      <c r="F1153" s="6"/>
      <c r="G1153" s="6"/>
    </row>
    <row r="1154" spans="1:7">
      <c r="A1154" s="5"/>
      <c r="B1154" s="5"/>
      <c r="C1154" s="7"/>
      <c r="D1154" s="9"/>
      <c r="E1154" s="6"/>
      <c r="F1154" s="6"/>
      <c r="G1154" s="6"/>
    </row>
    <row r="1155" spans="1:7">
      <c r="A1155" s="5"/>
      <c r="B1155" s="5"/>
      <c r="C1155" s="7"/>
      <c r="D1155" s="9"/>
      <c r="E1155" s="6"/>
      <c r="F1155" s="6"/>
      <c r="G1155" s="6"/>
    </row>
    <row r="1156" spans="1:7">
      <c r="A1156" s="5"/>
      <c r="B1156" s="5"/>
      <c r="C1156" s="7"/>
      <c r="D1156" s="9"/>
      <c r="E1156" s="6"/>
      <c r="F1156" s="6"/>
      <c r="G1156" s="6"/>
    </row>
    <row r="1157" spans="1:7">
      <c r="A1157" s="5"/>
      <c r="B1157" s="5"/>
      <c r="C1157" s="7"/>
      <c r="D1157" s="9"/>
      <c r="E1157" s="6"/>
      <c r="F1157" s="6"/>
      <c r="G1157" s="6"/>
    </row>
    <row r="1158" spans="1:7">
      <c r="A1158" s="5"/>
      <c r="B1158" s="5"/>
      <c r="C1158" s="7"/>
      <c r="D1158" s="9"/>
      <c r="E1158" s="6"/>
      <c r="F1158" s="6"/>
      <c r="G1158" s="6"/>
    </row>
    <row r="1159" spans="1:7">
      <c r="A1159" s="5"/>
      <c r="B1159" s="5"/>
      <c r="C1159" s="7"/>
      <c r="D1159" s="9"/>
      <c r="E1159" s="6"/>
      <c r="F1159" s="6"/>
      <c r="G1159" s="6"/>
    </row>
    <row r="1160" spans="1:7">
      <c r="A1160" s="5"/>
      <c r="B1160" s="5"/>
      <c r="C1160" s="7"/>
      <c r="D1160" s="9"/>
      <c r="E1160" s="6"/>
      <c r="F1160" s="6"/>
      <c r="G1160" s="6"/>
    </row>
    <row r="1161" spans="1:7">
      <c r="A1161" s="5"/>
      <c r="B1161" s="5"/>
      <c r="C1161" s="7"/>
      <c r="D1161" s="9"/>
      <c r="E1161" s="6"/>
      <c r="F1161" s="6"/>
      <c r="G1161" s="6"/>
    </row>
    <row r="1162" spans="1:7">
      <c r="A1162" s="5"/>
      <c r="B1162" s="5"/>
      <c r="C1162" s="7"/>
      <c r="D1162" s="9"/>
      <c r="E1162" s="6"/>
      <c r="F1162" s="6"/>
      <c r="G1162" s="6"/>
    </row>
    <row r="1163" spans="1:7">
      <c r="A1163" s="5"/>
      <c r="B1163" s="5"/>
      <c r="C1163" s="7"/>
      <c r="D1163" s="9"/>
      <c r="E1163" s="6"/>
      <c r="F1163" s="6"/>
      <c r="G1163" s="6"/>
    </row>
    <row r="1164" spans="1:7">
      <c r="A1164" s="5"/>
      <c r="B1164" s="5"/>
      <c r="C1164" s="7"/>
      <c r="D1164" s="9"/>
      <c r="E1164" s="6"/>
      <c r="F1164" s="6"/>
      <c r="G1164" s="6"/>
    </row>
    <row r="1165" spans="1:7">
      <c r="A1165" s="5"/>
      <c r="B1165" s="5"/>
      <c r="C1165" s="7"/>
      <c r="D1165" s="9"/>
      <c r="E1165" s="6"/>
      <c r="F1165" s="6"/>
      <c r="G1165" s="6"/>
    </row>
    <row r="1166" spans="1:7">
      <c r="A1166" s="5"/>
      <c r="B1166" s="5"/>
      <c r="C1166" s="7"/>
      <c r="D1166" s="9"/>
      <c r="E1166" s="6"/>
      <c r="F1166" s="6"/>
      <c r="G1166" s="6"/>
    </row>
    <row r="1167" spans="1:7">
      <c r="A1167" s="5"/>
      <c r="B1167" s="5"/>
      <c r="C1167" s="7"/>
      <c r="D1167" s="9"/>
      <c r="E1167" s="6"/>
      <c r="F1167" s="6"/>
      <c r="G1167" s="6"/>
    </row>
    <row r="1168" spans="1:7">
      <c r="A1168" s="5"/>
      <c r="B1168" s="5"/>
      <c r="C1168" s="7"/>
      <c r="D1168" s="9"/>
      <c r="E1168" s="6"/>
      <c r="F1168" s="6"/>
      <c r="G1168" s="6"/>
    </row>
    <row r="1169" spans="1:7">
      <c r="A1169" s="5"/>
      <c r="B1169" s="5"/>
      <c r="C1169" s="7"/>
      <c r="D1169" s="9"/>
      <c r="E1169" s="6"/>
      <c r="F1169" s="6"/>
      <c r="G1169" s="6"/>
    </row>
    <row r="1170" spans="1:7">
      <c r="A1170" s="5"/>
      <c r="B1170" s="5"/>
      <c r="C1170" s="7"/>
      <c r="D1170" s="9"/>
      <c r="E1170" s="6"/>
      <c r="F1170" s="6"/>
      <c r="G1170" s="6"/>
    </row>
    <row r="1171" spans="1:7">
      <c r="A1171" s="5"/>
      <c r="B1171" s="5"/>
      <c r="C1171" s="7"/>
      <c r="D1171" s="9"/>
      <c r="E1171" s="6"/>
      <c r="F1171" s="6"/>
      <c r="G1171" s="6"/>
    </row>
    <row r="1172" spans="1:7">
      <c r="A1172" s="5"/>
      <c r="B1172" s="5"/>
      <c r="C1172" s="7"/>
      <c r="D1172" s="9"/>
      <c r="E1172" s="6"/>
      <c r="F1172" s="6"/>
      <c r="G1172" s="6"/>
    </row>
    <row r="1173" spans="1:7">
      <c r="A1173" s="5"/>
      <c r="B1173" s="5"/>
      <c r="C1173" s="7"/>
      <c r="D1173" s="9"/>
      <c r="E1173" s="6"/>
      <c r="F1173" s="6"/>
      <c r="G1173" s="6"/>
    </row>
    <row r="1174" spans="1:7">
      <c r="A1174" s="5"/>
      <c r="B1174" s="5"/>
      <c r="C1174" s="7"/>
      <c r="D1174" s="9"/>
      <c r="E1174" s="6"/>
      <c r="F1174" s="6"/>
      <c r="G1174" s="6"/>
    </row>
    <row r="1175" spans="1:7">
      <c r="A1175" s="5"/>
      <c r="B1175" s="5"/>
      <c r="C1175" s="7"/>
      <c r="D1175" s="9"/>
      <c r="E1175" s="6"/>
      <c r="F1175" s="6"/>
      <c r="G1175" s="6"/>
    </row>
    <row r="1176" spans="1:7">
      <c r="A1176" s="5"/>
      <c r="B1176" s="5"/>
      <c r="C1176" s="7"/>
      <c r="D1176" s="9"/>
      <c r="E1176" s="6"/>
      <c r="F1176" s="6"/>
      <c r="G1176" s="6"/>
    </row>
    <row r="1177" spans="1:7">
      <c r="A1177" s="5"/>
      <c r="B1177" s="5"/>
      <c r="C1177" s="7"/>
      <c r="D1177" s="9"/>
      <c r="E1177" s="6"/>
      <c r="F1177" s="6"/>
      <c r="G1177" s="6"/>
    </row>
    <row r="1178" spans="1:7">
      <c r="A1178" s="5"/>
      <c r="B1178" s="5"/>
      <c r="C1178" s="7"/>
      <c r="D1178" s="9"/>
      <c r="E1178" s="6"/>
      <c r="F1178" s="6"/>
      <c r="G1178" s="6"/>
    </row>
    <row r="1179" spans="1:7">
      <c r="A1179" s="5"/>
      <c r="B1179" s="5"/>
      <c r="C1179" s="7"/>
      <c r="D1179" s="9"/>
      <c r="E1179" s="6"/>
      <c r="F1179" s="6"/>
      <c r="G1179" s="6"/>
    </row>
    <row r="1180" spans="1:7">
      <c r="A1180" s="5"/>
      <c r="B1180" s="5"/>
      <c r="C1180" s="7"/>
      <c r="D1180" s="9"/>
      <c r="E1180" s="6"/>
      <c r="F1180" s="6"/>
      <c r="G1180" s="6"/>
    </row>
    <row r="1181" spans="1:7">
      <c r="A1181" s="5"/>
      <c r="B1181" s="5"/>
      <c r="C1181" s="7"/>
      <c r="D1181" s="9"/>
      <c r="E1181" s="6"/>
      <c r="F1181" s="6"/>
      <c r="G1181" s="6"/>
    </row>
    <row r="1182" spans="1:7">
      <c r="A1182" s="5"/>
      <c r="B1182" s="5"/>
      <c r="C1182" s="7"/>
      <c r="D1182" s="9"/>
      <c r="E1182" s="6"/>
      <c r="F1182" s="6"/>
      <c r="G1182" s="6"/>
    </row>
    <row r="1183" spans="1:7">
      <c r="A1183" s="5"/>
      <c r="B1183" s="5"/>
      <c r="C1183" s="7"/>
      <c r="D1183" s="9"/>
      <c r="E1183" s="6"/>
      <c r="F1183" s="6"/>
      <c r="G1183" s="6"/>
    </row>
    <row r="1184" spans="1:7">
      <c r="A1184" s="5"/>
      <c r="B1184" s="5"/>
      <c r="C1184" s="7"/>
      <c r="D1184" s="9"/>
      <c r="E1184" s="6"/>
      <c r="F1184" s="6"/>
      <c r="G1184" s="6"/>
    </row>
    <row r="1185" spans="1:7">
      <c r="A1185" s="5"/>
      <c r="B1185" s="5"/>
      <c r="C1185" s="7"/>
      <c r="D1185" s="9"/>
      <c r="E1185" s="6"/>
      <c r="F1185" s="6"/>
      <c r="G1185" s="6"/>
    </row>
    <row r="1186" spans="1:7">
      <c r="A1186" s="5"/>
      <c r="B1186" s="5"/>
      <c r="C1186" s="7"/>
      <c r="D1186" s="9"/>
      <c r="E1186" s="6"/>
      <c r="F1186" s="6"/>
      <c r="G1186" s="6"/>
    </row>
    <row r="1187" spans="1:7">
      <c r="A1187" s="5"/>
      <c r="B1187" s="5"/>
      <c r="C1187" s="7"/>
      <c r="D1187" s="9"/>
      <c r="E1187" s="6"/>
      <c r="F1187" s="6"/>
      <c r="G1187" s="6"/>
    </row>
    <row r="1188" spans="1:7">
      <c r="A1188" s="5"/>
      <c r="B1188" s="5"/>
      <c r="C1188" s="7"/>
      <c r="D1188" s="9"/>
      <c r="E1188" s="6"/>
      <c r="F1188" s="6"/>
      <c r="G1188" s="6"/>
    </row>
    <row r="1189" spans="1:7">
      <c r="A1189" s="5"/>
      <c r="B1189" s="5"/>
      <c r="C1189" s="7"/>
      <c r="D1189" s="9"/>
      <c r="E1189" s="6"/>
      <c r="F1189" s="6"/>
      <c r="G1189" s="6"/>
    </row>
    <row r="1190" spans="1:7">
      <c r="A1190" s="5"/>
      <c r="B1190" s="5"/>
      <c r="C1190" s="7"/>
      <c r="D1190" s="9"/>
      <c r="E1190" s="6"/>
      <c r="F1190" s="6"/>
      <c r="G1190" s="6"/>
    </row>
    <row r="1191" spans="1:7">
      <c r="A1191" s="5"/>
      <c r="B1191" s="5"/>
      <c r="C1191" s="7"/>
      <c r="D1191" s="9"/>
      <c r="E1191" s="6"/>
      <c r="F1191" s="6"/>
      <c r="G1191" s="6"/>
    </row>
    <row r="1192" spans="1:7">
      <c r="A1192" s="5"/>
      <c r="B1192" s="5"/>
      <c r="C1192" s="7"/>
      <c r="D1192" s="9"/>
      <c r="E1192" s="6"/>
      <c r="F1192" s="6"/>
      <c r="G1192" s="6"/>
    </row>
    <row r="1193" spans="1:7">
      <c r="A1193" s="5"/>
      <c r="B1193" s="5"/>
      <c r="C1193" s="7"/>
      <c r="D1193" s="9"/>
      <c r="E1193" s="6"/>
      <c r="F1193" s="6"/>
      <c r="G1193" s="6"/>
    </row>
    <row r="1194" spans="1:7">
      <c r="A1194" s="5"/>
      <c r="B1194" s="5"/>
      <c r="C1194" s="7"/>
      <c r="D1194" s="9"/>
      <c r="E1194" s="6"/>
      <c r="F1194" s="6"/>
      <c r="G1194" s="6"/>
    </row>
    <row r="1195" spans="1:7">
      <c r="A1195" s="5"/>
      <c r="B1195" s="5"/>
      <c r="C1195" s="7"/>
      <c r="D1195" s="9"/>
      <c r="E1195" s="6"/>
      <c r="F1195" s="6"/>
      <c r="G1195" s="6"/>
    </row>
    <row r="1196" spans="1:7">
      <c r="A1196" s="5"/>
      <c r="B1196" s="5"/>
      <c r="C1196" s="7"/>
      <c r="D1196" s="9"/>
      <c r="E1196" s="6"/>
      <c r="F1196" s="6"/>
      <c r="G1196" s="6"/>
    </row>
    <row r="1197" spans="1:7">
      <c r="A1197" s="5"/>
      <c r="B1197" s="5"/>
      <c r="C1197" s="7"/>
      <c r="D1197" s="9"/>
      <c r="E1197" s="6"/>
      <c r="F1197" s="6"/>
      <c r="G1197" s="6"/>
    </row>
    <row r="1198" spans="1:7">
      <c r="A1198" s="5"/>
      <c r="B1198" s="5"/>
      <c r="C1198" s="7"/>
      <c r="D1198" s="9"/>
      <c r="E1198" s="6"/>
      <c r="F1198" s="6"/>
      <c r="G1198" s="6"/>
    </row>
    <row r="1199" spans="1:7">
      <c r="A1199" s="5"/>
      <c r="B1199" s="5"/>
      <c r="C1199" s="7"/>
      <c r="D1199" s="9"/>
      <c r="E1199" s="6"/>
      <c r="F1199" s="6"/>
      <c r="G1199" s="6"/>
    </row>
    <row r="1200" spans="1:7">
      <c r="A1200" s="5"/>
      <c r="B1200" s="5"/>
      <c r="C1200" s="7"/>
      <c r="D1200" s="9"/>
      <c r="E1200" s="6"/>
      <c r="F1200" s="6"/>
      <c r="G1200" s="6"/>
    </row>
    <row r="1201" spans="1:7">
      <c r="A1201" s="5"/>
      <c r="B1201" s="5"/>
      <c r="C1201" s="7"/>
      <c r="D1201" s="9"/>
      <c r="E1201" s="6"/>
      <c r="F1201" s="6"/>
      <c r="G1201" s="6"/>
    </row>
    <row r="1202" spans="1:7">
      <c r="A1202" s="5"/>
      <c r="B1202" s="5"/>
      <c r="C1202" s="7"/>
      <c r="D1202" s="9"/>
      <c r="E1202" s="6"/>
      <c r="F1202" s="6"/>
      <c r="G1202" s="6"/>
    </row>
    <row r="1203" spans="1:7">
      <c r="A1203" s="5"/>
      <c r="B1203" s="5"/>
      <c r="C1203" s="7"/>
      <c r="D1203" s="9"/>
      <c r="E1203" s="6"/>
      <c r="F1203" s="6"/>
      <c r="G1203" s="6"/>
    </row>
    <row r="1204" spans="1:7">
      <c r="A1204" s="5"/>
      <c r="B1204" s="5"/>
      <c r="C1204" s="7"/>
      <c r="D1204" s="9"/>
      <c r="E1204" s="6"/>
      <c r="F1204" s="6"/>
      <c r="G1204" s="6"/>
    </row>
    <row r="1205" spans="1:7">
      <c r="A1205" s="5"/>
      <c r="B1205" s="5"/>
      <c r="C1205" s="7"/>
      <c r="D1205" s="9"/>
      <c r="E1205" s="6"/>
      <c r="F1205" s="6"/>
      <c r="G1205" s="6"/>
    </row>
    <row r="1206" spans="1:7">
      <c r="A1206" s="5"/>
      <c r="B1206" s="5"/>
      <c r="C1206" s="7"/>
      <c r="D1206" s="9"/>
      <c r="E1206" s="6"/>
      <c r="F1206" s="6"/>
      <c r="G1206" s="6"/>
    </row>
    <row r="1207" spans="1:7">
      <c r="A1207" s="5"/>
      <c r="B1207" s="5"/>
      <c r="C1207" s="7"/>
      <c r="D1207" s="9"/>
      <c r="E1207" s="6"/>
      <c r="F1207" s="6"/>
      <c r="G1207" s="6"/>
    </row>
    <row r="1208" spans="1:7">
      <c r="A1208" s="5"/>
      <c r="B1208" s="5"/>
      <c r="C1208" s="7"/>
      <c r="D1208" s="9"/>
      <c r="E1208" s="6"/>
      <c r="F1208" s="6"/>
      <c r="G1208" s="6"/>
    </row>
    <row r="1209" spans="1:7">
      <c r="A1209" s="5"/>
      <c r="B1209" s="5"/>
      <c r="C1209" s="7"/>
      <c r="D1209" s="9"/>
      <c r="E1209" s="6"/>
      <c r="F1209" s="6"/>
      <c r="G1209" s="6"/>
    </row>
    <row r="1210" spans="1:7">
      <c r="A1210" s="5"/>
      <c r="B1210" s="5"/>
      <c r="C1210" s="7"/>
      <c r="D1210" s="9"/>
      <c r="E1210" s="6"/>
      <c r="F1210" s="6"/>
      <c r="G1210" s="6"/>
    </row>
    <row r="1211" spans="1:7">
      <c r="A1211" s="5"/>
      <c r="B1211" s="5"/>
      <c r="C1211" s="7"/>
      <c r="D1211" s="9"/>
      <c r="E1211" s="6"/>
      <c r="F1211" s="6"/>
      <c r="G1211" s="6"/>
    </row>
    <row r="1212" spans="1:7">
      <c r="A1212" s="5"/>
      <c r="B1212" s="5"/>
      <c r="C1212" s="7"/>
      <c r="D1212" s="9"/>
      <c r="E1212" s="6"/>
      <c r="F1212" s="6"/>
      <c r="G1212" s="6"/>
    </row>
    <row r="1213" spans="1:7">
      <c r="A1213" s="5"/>
      <c r="B1213" s="5"/>
      <c r="C1213" s="7"/>
      <c r="D1213" s="9"/>
      <c r="E1213" s="6"/>
      <c r="F1213" s="6"/>
      <c r="G1213" s="6"/>
    </row>
    <row r="1214" spans="1:7">
      <c r="A1214" s="5"/>
      <c r="B1214" s="5"/>
      <c r="C1214" s="7"/>
      <c r="D1214" s="9"/>
      <c r="E1214" s="6"/>
      <c r="F1214" s="6"/>
      <c r="G1214" s="6"/>
    </row>
    <row r="1215" spans="1:7">
      <c r="A1215" s="5"/>
      <c r="B1215" s="5"/>
      <c r="C1215" s="7"/>
      <c r="D1215" s="9"/>
      <c r="E1215" s="6"/>
      <c r="F1215" s="6"/>
      <c r="G1215" s="6"/>
    </row>
    <row r="1216" spans="1:7">
      <c r="A1216" s="5"/>
      <c r="B1216" s="5"/>
      <c r="C1216" s="7"/>
      <c r="D1216" s="9"/>
      <c r="E1216" s="6"/>
      <c r="F1216" s="6"/>
      <c r="G1216" s="6"/>
    </row>
    <row r="1217" spans="1:7">
      <c r="A1217" s="5"/>
      <c r="B1217" s="5"/>
      <c r="C1217" s="7"/>
      <c r="D1217" s="9"/>
      <c r="E1217" s="6"/>
      <c r="F1217" s="6"/>
      <c r="G1217" s="6"/>
    </row>
    <row r="1218" spans="1:7">
      <c r="A1218" s="5"/>
      <c r="B1218" s="5"/>
      <c r="C1218" s="7"/>
      <c r="D1218" s="9"/>
      <c r="E1218" s="6"/>
      <c r="F1218" s="6"/>
      <c r="G1218" s="6"/>
    </row>
    <row r="1219" spans="1:7">
      <c r="A1219" s="5"/>
      <c r="B1219" s="5"/>
      <c r="C1219" s="7"/>
      <c r="D1219" s="9"/>
      <c r="E1219" s="6"/>
      <c r="F1219" s="6"/>
      <c r="G1219" s="6"/>
    </row>
    <row r="1220" spans="1:7">
      <c r="A1220" s="5"/>
      <c r="B1220" s="5"/>
      <c r="C1220" s="7"/>
      <c r="D1220" s="9"/>
      <c r="E1220" s="6"/>
      <c r="F1220" s="6"/>
      <c r="G1220" s="6"/>
    </row>
    <row r="1221" spans="1:7">
      <c r="A1221" s="5"/>
      <c r="B1221" s="5"/>
      <c r="C1221" s="7"/>
      <c r="D1221" s="9"/>
      <c r="E1221" s="6"/>
      <c r="F1221" s="6"/>
      <c r="G1221" s="6"/>
    </row>
    <row r="1222" spans="1:7">
      <c r="A1222" s="5"/>
      <c r="B1222" s="5"/>
      <c r="C1222" s="7"/>
      <c r="D1222" s="9"/>
      <c r="E1222" s="6"/>
      <c r="F1222" s="6"/>
      <c r="G1222" s="6"/>
    </row>
    <row r="1223" spans="1:7">
      <c r="A1223" s="5"/>
      <c r="B1223" s="5"/>
      <c r="C1223" s="7"/>
      <c r="D1223" s="9"/>
      <c r="E1223" s="6"/>
      <c r="F1223" s="6"/>
      <c r="G1223" s="6"/>
    </row>
    <row r="1224" spans="1:7">
      <c r="A1224" s="5"/>
      <c r="B1224" s="5"/>
      <c r="C1224" s="7"/>
      <c r="D1224" s="9"/>
      <c r="E1224" s="6"/>
      <c r="F1224" s="6"/>
      <c r="G1224" s="6"/>
    </row>
    <row r="1225" spans="1:7">
      <c r="A1225" s="5"/>
      <c r="B1225" s="5"/>
      <c r="C1225" s="7"/>
      <c r="D1225" s="9"/>
      <c r="E1225" s="6"/>
      <c r="F1225" s="6"/>
      <c r="G1225" s="6"/>
    </row>
    <row r="1226" spans="1:7">
      <c r="A1226" s="5"/>
      <c r="B1226" s="5"/>
      <c r="C1226" s="7"/>
      <c r="D1226" s="9"/>
      <c r="E1226" s="6"/>
      <c r="F1226" s="6"/>
      <c r="G1226" s="6"/>
    </row>
    <row r="1227" spans="1:7">
      <c r="A1227" s="5"/>
      <c r="B1227" s="5"/>
      <c r="C1227" s="7"/>
      <c r="D1227" s="9"/>
      <c r="E1227" s="6"/>
      <c r="F1227" s="6"/>
      <c r="G1227" s="6"/>
    </row>
    <row r="1228" spans="1:7">
      <c r="A1228" s="5"/>
      <c r="B1228" s="5"/>
      <c r="C1228" s="7"/>
      <c r="D1228" s="9"/>
      <c r="E1228" s="6"/>
      <c r="F1228" s="6"/>
      <c r="G1228" s="6"/>
    </row>
    <row r="1229" spans="1:7">
      <c r="A1229" s="5"/>
      <c r="B1229" s="5"/>
      <c r="C1229" s="7"/>
      <c r="D1229" s="9"/>
      <c r="E1229" s="6"/>
      <c r="F1229" s="6"/>
      <c r="G1229" s="6"/>
    </row>
    <row r="1230" spans="1:7">
      <c r="A1230" s="5"/>
      <c r="B1230" s="5"/>
      <c r="C1230" s="7"/>
      <c r="D1230" s="9"/>
      <c r="E1230" s="6"/>
      <c r="F1230" s="6"/>
      <c r="G1230" s="6"/>
    </row>
    <row r="1231" spans="1:7">
      <c r="A1231" s="5"/>
      <c r="B1231" s="5"/>
      <c r="C1231" s="7"/>
      <c r="D1231" s="9"/>
      <c r="E1231" s="6"/>
      <c r="F1231" s="6"/>
      <c r="G1231" s="6"/>
    </row>
    <row r="1232" spans="1:7">
      <c r="A1232" s="5"/>
      <c r="B1232" s="5"/>
      <c r="C1232" s="7"/>
      <c r="D1232" s="9"/>
      <c r="E1232" s="6"/>
      <c r="F1232" s="6"/>
      <c r="G1232" s="6"/>
    </row>
    <row r="1233" spans="1:7">
      <c r="A1233" s="5"/>
      <c r="B1233" s="5"/>
      <c r="C1233" s="7"/>
      <c r="D1233" s="9"/>
      <c r="E1233" s="6"/>
      <c r="F1233" s="6"/>
      <c r="G1233" s="6"/>
    </row>
    <row r="1234" spans="1:7">
      <c r="A1234" s="5"/>
      <c r="B1234" s="5"/>
      <c r="C1234" s="7"/>
      <c r="D1234" s="9"/>
      <c r="E1234" s="6"/>
      <c r="F1234" s="6"/>
      <c r="G1234" s="6"/>
    </row>
    <row r="1235" spans="1:7">
      <c r="A1235" s="5"/>
      <c r="B1235" s="5"/>
      <c r="C1235" s="7"/>
      <c r="D1235" s="9"/>
      <c r="E1235" s="6"/>
      <c r="F1235" s="6"/>
      <c r="G1235" s="6"/>
    </row>
    <row r="1236" spans="1:7">
      <c r="A1236" s="5"/>
      <c r="B1236" s="5"/>
      <c r="C1236" s="7"/>
      <c r="D1236" s="9"/>
      <c r="E1236" s="6"/>
      <c r="F1236" s="6"/>
      <c r="G1236" s="6"/>
    </row>
    <row r="1237" spans="1:7">
      <c r="A1237" s="5"/>
      <c r="B1237" s="5"/>
      <c r="C1237" s="7"/>
      <c r="D1237" s="9"/>
      <c r="E1237" s="6"/>
      <c r="F1237" s="6"/>
      <c r="G1237" s="6"/>
    </row>
    <row r="1238" spans="1:7">
      <c r="A1238" s="5"/>
      <c r="B1238" s="5"/>
      <c r="C1238" s="7"/>
      <c r="D1238" s="9"/>
      <c r="E1238" s="6"/>
      <c r="F1238" s="6"/>
      <c r="G1238" s="6"/>
    </row>
    <row r="1239" spans="1:7">
      <c r="A1239" s="5"/>
      <c r="B1239" s="5"/>
      <c r="C1239" s="7"/>
      <c r="D1239" s="9"/>
      <c r="E1239" s="6"/>
      <c r="F1239" s="6"/>
      <c r="G1239" s="6"/>
    </row>
    <row r="1240" spans="1:7">
      <c r="A1240" s="5"/>
      <c r="B1240" s="5"/>
      <c r="C1240" s="7"/>
      <c r="D1240" s="9"/>
      <c r="E1240" s="6"/>
      <c r="F1240" s="6"/>
      <c r="G1240" s="6"/>
    </row>
    <row r="1241" spans="1:7">
      <c r="A1241" s="5"/>
      <c r="B1241" s="5"/>
      <c r="C1241" s="7"/>
      <c r="D1241" s="9"/>
      <c r="E1241" s="6"/>
      <c r="F1241" s="6"/>
      <c r="G1241" s="6"/>
    </row>
    <row r="1242" spans="1:7">
      <c r="A1242" s="5"/>
      <c r="B1242" s="5"/>
      <c r="C1242" s="7"/>
      <c r="D1242" s="9"/>
      <c r="E1242" s="6"/>
      <c r="F1242" s="6"/>
      <c r="G1242" s="6"/>
    </row>
    <row r="1243" spans="1:7">
      <c r="A1243" s="5"/>
      <c r="B1243" s="5"/>
      <c r="C1243" s="7"/>
      <c r="D1243" s="9"/>
      <c r="E1243" s="6"/>
      <c r="F1243" s="6"/>
      <c r="G1243" s="6"/>
    </row>
    <row r="1244" spans="1:7">
      <c r="A1244" s="5"/>
      <c r="B1244" s="5"/>
      <c r="C1244" s="7"/>
      <c r="D1244" s="9"/>
      <c r="E1244" s="6"/>
      <c r="F1244" s="6"/>
      <c r="G1244" s="6"/>
    </row>
    <row r="1245" spans="1:7">
      <c r="A1245" s="5"/>
      <c r="B1245" s="5"/>
      <c r="C1245" s="7"/>
      <c r="D1245" s="9"/>
      <c r="E1245" s="6"/>
      <c r="F1245" s="6"/>
      <c r="G1245" s="6"/>
    </row>
    <row r="1246" spans="1:7">
      <c r="A1246" s="5"/>
      <c r="B1246" s="5"/>
      <c r="C1246" s="7"/>
      <c r="D1246" s="8"/>
      <c r="E1246" s="6"/>
      <c r="F1246" s="6"/>
      <c r="G1246" s="6"/>
    </row>
    <row r="1247" spans="1:7">
      <c r="A1247" s="5"/>
      <c r="B1247" s="5"/>
      <c r="C1247" s="7"/>
      <c r="D1247" s="8"/>
      <c r="E1247" s="6"/>
      <c r="F1247" s="6"/>
      <c r="G1247" s="6"/>
    </row>
    <row r="1248" spans="1:7">
      <c r="A1248" s="5"/>
      <c r="B1248" s="5"/>
      <c r="C1248" s="7"/>
      <c r="D1248" s="7"/>
      <c r="E1248" s="6"/>
      <c r="F1248" s="6"/>
      <c r="G1248" s="6"/>
    </row>
    <row r="1249" spans="1:7">
      <c r="A1249" s="5"/>
      <c r="B1249" s="5"/>
      <c r="C1249" s="5"/>
      <c r="D1249" s="5"/>
      <c r="E1249" s="5"/>
      <c r="F1249" s="5"/>
      <c r="G1249" s="5"/>
    </row>
    <row r="1250" spans="1:7">
      <c r="A1250" s="5"/>
      <c r="B1250" s="5"/>
      <c r="C1250" s="5"/>
      <c r="D1250" s="5"/>
      <c r="E1250" s="5"/>
      <c r="F1250" s="5"/>
      <c r="G1250" s="5"/>
    </row>
    <row r="1251" spans="1:7">
      <c r="A1251" s="5"/>
      <c r="B1251" s="5"/>
      <c r="C1251" s="13"/>
      <c r="D1251" s="13"/>
      <c r="E1251" s="13"/>
      <c r="F1251" s="13"/>
      <c r="G1251" s="13"/>
    </row>
    <row r="1252" spans="1:7">
      <c r="A1252" s="5"/>
      <c r="B1252" s="5"/>
      <c r="C1252" s="7"/>
      <c r="D1252" s="7"/>
      <c r="E1252" s="7"/>
      <c r="F1252" s="7"/>
      <c r="G1252" s="7"/>
    </row>
    <row r="1253" spans="1:7">
      <c r="A1253" s="5"/>
      <c r="B1253" s="5"/>
      <c r="C1253" s="12"/>
      <c r="D1253" s="12"/>
      <c r="E1253" s="10"/>
      <c r="F1253" s="10"/>
      <c r="G1253" s="10"/>
    </row>
    <row r="1254" spans="1:7">
      <c r="A1254" s="5"/>
      <c r="B1254" s="5"/>
      <c r="C1254" s="12"/>
      <c r="D1254" s="12"/>
      <c r="E1254" s="11"/>
      <c r="F1254" s="11"/>
      <c r="G1254" s="10"/>
    </row>
    <row r="1255" spans="1:7">
      <c r="A1255" s="5"/>
      <c r="B1255" s="5"/>
      <c r="C1255" s="7"/>
      <c r="D1255" s="9"/>
      <c r="E1255" s="6"/>
      <c r="F1255" s="6"/>
      <c r="G1255" s="6"/>
    </row>
    <row r="1256" spans="1:7">
      <c r="A1256" s="5"/>
      <c r="B1256" s="5"/>
      <c r="C1256" s="7"/>
      <c r="D1256" s="9"/>
      <c r="E1256" s="6"/>
      <c r="F1256" s="6"/>
      <c r="G1256" s="6"/>
    </row>
    <row r="1257" spans="1:7">
      <c r="A1257" s="5"/>
      <c r="B1257" s="5"/>
      <c r="C1257" s="7"/>
      <c r="D1257" s="9"/>
      <c r="E1257" s="6"/>
      <c r="F1257" s="6"/>
      <c r="G1257" s="6"/>
    </row>
    <row r="1258" spans="1:7">
      <c r="A1258" s="5"/>
      <c r="B1258" s="5"/>
      <c r="C1258" s="7"/>
      <c r="D1258" s="9"/>
      <c r="E1258" s="6"/>
      <c r="F1258" s="6"/>
      <c r="G1258" s="6"/>
    </row>
    <row r="1259" spans="1:7">
      <c r="A1259" s="5"/>
      <c r="B1259" s="5"/>
      <c r="C1259" s="7"/>
      <c r="D1259" s="9"/>
      <c r="E1259" s="6"/>
      <c r="F1259" s="6"/>
      <c r="G1259" s="6"/>
    </row>
    <row r="1260" spans="1:7">
      <c r="A1260" s="5"/>
      <c r="B1260" s="5"/>
      <c r="C1260" s="7"/>
      <c r="D1260" s="9"/>
      <c r="E1260" s="6"/>
      <c r="F1260" s="6"/>
      <c r="G1260" s="6"/>
    </row>
    <row r="1261" spans="1:7">
      <c r="A1261" s="5"/>
      <c r="B1261" s="5"/>
      <c r="C1261" s="7"/>
      <c r="D1261" s="9"/>
      <c r="E1261" s="6"/>
      <c r="F1261" s="6"/>
      <c r="G1261" s="6"/>
    </row>
    <row r="1262" spans="1:7">
      <c r="A1262" s="5"/>
      <c r="B1262" s="5"/>
      <c r="C1262" s="7"/>
      <c r="D1262" s="9"/>
      <c r="E1262" s="6"/>
      <c r="F1262" s="6"/>
      <c r="G1262" s="6"/>
    </row>
    <row r="1263" spans="1:7">
      <c r="A1263" s="5"/>
      <c r="B1263" s="5"/>
      <c r="C1263" s="7"/>
      <c r="D1263" s="9"/>
      <c r="E1263" s="6"/>
      <c r="F1263" s="6"/>
      <c r="G1263" s="6"/>
    </row>
    <row r="1264" spans="1:7">
      <c r="A1264" s="5"/>
      <c r="B1264" s="5"/>
      <c r="C1264" s="7"/>
      <c r="D1264" s="9"/>
      <c r="E1264" s="6"/>
      <c r="F1264" s="6"/>
      <c r="G1264" s="6"/>
    </row>
    <row r="1265" spans="1:7">
      <c r="A1265" s="5"/>
      <c r="B1265" s="5"/>
      <c r="C1265" s="7"/>
      <c r="D1265" s="9"/>
      <c r="E1265" s="6"/>
      <c r="F1265" s="6"/>
      <c r="G1265" s="6"/>
    </row>
    <row r="1266" spans="1:7">
      <c r="A1266" s="5"/>
      <c r="B1266" s="5"/>
      <c r="C1266" s="7"/>
      <c r="D1266" s="9"/>
      <c r="E1266" s="6"/>
      <c r="F1266" s="6"/>
      <c r="G1266" s="6"/>
    </row>
    <row r="1267" spans="1:7">
      <c r="A1267" s="5"/>
      <c r="B1267" s="5"/>
      <c r="C1267" s="7"/>
      <c r="D1267" s="9"/>
      <c r="E1267" s="6"/>
      <c r="F1267" s="6"/>
      <c r="G1267" s="6"/>
    </row>
    <row r="1268" spans="1:7">
      <c r="A1268" s="5"/>
      <c r="B1268" s="5"/>
      <c r="C1268" s="7"/>
      <c r="D1268" s="9"/>
      <c r="E1268" s="6"/>
      <c r="F1268" s="6"/>
      <c r="G1268" s="6"/>
    </row>
    <row r="1269" spans="1:7">
      <c r="A1269" s="5"/>
      <c r="B1269" s="5"/>
      <c r="C1269" s="7"/>
      <c r="D1269" s="9"/>
      <c r="E1269" s="6"/>
      <c r="F1269" s="6"/>
      <c r="G1269" s="6"/>
    </row>
    <row r="1270" spans="1:7">
      <c r="A1270" s="5"/>
      <c r="B1270" s="5"/>
      <c r="C1270" s="7"/>
      <c r="D1270" s="9"/>
      <c r="E1270" s="6"/>
      <c r="F1270" s="6"/>
      <c r="G1270" s="6"/>
    </row>
    <row r="1271" spans="1:7">
      <c r="A1271" s="5"/>
      <c r="B1271" s="5"/>
      <c r="C1271" s="7"/>
      <c r="D1271" s="9"/>
      <c r="E1271" s="6"/>
      <c r="F1271" s="6"/>
      <c r="G1271" s="6"/>
    </row>
    <row r="1272" spans="1:7">
      <c r="A1272" s="5"/>
      <c r="B1272" s="5"/>
      <c r="C1272" s="7"/>
      <c r="D1272" s="9"/>
      <c r="E1272" s="6"/>
      <c r="F1272" s="6"/>
      <c r="G1272" s="6"/>
    </row>
    <row r="1273" spans="1:7">
      <c r="A1273" s="5"/>
      <c r="B1273" s="5"/>
      <c r="C1273" s="7"/>
      <c r="D1273" s="9"/>
      <c r="E1273" s="6"/>
      <c r="F1273" s="6"/>
      <c r="G1273" s="6"/>
    </row>
    <row r="1274" spans="1:7">
      <c r="A1274" s="5"/>
      <c r="B1274" s="5"/>
      <c r="C1274" s="7"/>
      <c r="D1274" s="9"/>
      <c r="E1274" s="6"/>
      <c r="F1274" s="6"/>
      <c r="G1274" s="6"/>
    </row>
    <row r="1275" spans="1:7">
      <c r="A1275" s="5"/>
      <c r="B1275" s="5"/>
      <c r="C1275" s="7"/>
      <c r="D1275" s="9"/>
      <c r="E1275" s="6"/>
      <c r="F1275" s="6"/>
      <c r="G1275" s="6"/>
    </row>
    <row r="1276" spans="1:7">
      <c r="A1276" s="5"/>
      <c r="B1276" s="5"/>
      <c r="C1276" s="7"/>
      <c r="D1276" s="9"/>
      <c r="E1276" s="6"/>
      <c r="F1276" s="6"/>
      <c r="G1276" s="6"/>
    </row>
    <row r="1277" spans="1:7">
      <c r="A1277" s="5"/>
      <c r="B1277" s="5"/>
      <c r="C1277" s="7"/>
      <c r="D1277" s="9"/>
      <c r="E1277" s="6"/>
      <c r="F1277" s="6"/>
      <c r="G1277" s="6"/>
    </row>
    <row r="1278" spans="1:7">
      <c r="A1278" s="5"/>
      <c r="B1278" s="5"/>
      <c r="C1278" s="7"/>
      <c r="D1278" s="9"/>
      <c r="E1278" s="6"/>
      <c r="F1278" s="6"/>
      <c r="G1278" s="6"/>
    </row>
    <row r="1279" spans="1:7">
      <c r="A1279" s="5"/>
      <c r="B1279" s="5"/>
      <c r="C1279" s="7"/>
      <c r="D1279" s="9"/>
      <c r="E1279" s="6"/>
      <c r="F1279" s="6"/>
      <c r="G1279" s="6"/>
    </row>
    <row r="1280" spans="1:7">
      <c r="A1280" s="5"/>
      <c r="B1280" s="5"/>
      <c r="C1280" s="7"/>
      <c r="D1280" s="9"/>
      <c r="E1280" s="6"/>
      <c r="F1280" s="6"/>
      <c r="G1280" s="6"/>
    </row>
    <row r="1281" spans="1:7">
      <c r="A1281" s="5"/>
      <c r="B1281" s="5"/>
      <c r="C1281" s="7"/>
      <c r="D1281" s="9"/>
      <c r="E1281" s="6"/>
      <c r="F1281" s="6"/>
      <c r="G1281" s="6"/>
    </row>
    <row r="1282" spans="1:7">
      <c r="A1282" s="5"/>
      <c r="B1282" s="5"/>
      <c r="C1282" s="7"/>
      <c r="D1282" s="9"/>
      <c r="E1282" s="6"/>
      <c r="F1282" s="6"/>
      <c r="G1282" s="6"/>
    </row>
    <row r="1283" spans="1:7">
      <c r="A1283" s="5"/>
      <c r="B1283" s="5"/>
      <c r="C1283" s="7"/>
      <c r="D1283" s="9"/>
      <c r="E1283" s="6"/>
      <c r="F1283" s="6"/>
      <c r="G1283" s="6"/>
    </row>
    <row r="1284" spans="1:7">
      <c r="A1284" s="5"/>
      <c r="B1284" s="5"/>
      <c r="C1284" s="7"/>
      <c r="D1284" s="9"/>
      <c r="E1284" s="6"/>
      <c r="F1284" s="6"/>
      <c r="G1284" s="6"/>
    </row>
    <row r="1285" spans="1:7">
      <c r="A1285" s="5"/>
      <c r="B1285" s="5"/>
      <c r="C1285" s="7"/>
      <c r="D1285" s="9"/>
      <c r="E1285" s="6"/>
      <c r="F1285" s="6"/>
      <c r="G1285" s="6"/>
    </row>
    <row r="1286" spans="1:7">
      <c r="A1286" s="5"/>
      <c r="B1286" s="5"/>
      <c r="C1286" s="7"/>
      <c r="D1286" s="9"/>
      <c r="E1286" s="6"/>
      <c r="F1286" s="6"/>
      <c r="G1286" s="6"/>
    </row>
    <row r="1287" spans="1:7">
      <c r="A1287" s="5"/>
      <c r="B1287" s="5"/>
      <c r="C1287" s="7"/>
      <c r="D1287" s="9"/>
      <c r="E1287" s="6"/>
      <c r="F1287" s="6"/>
      <c r="G1287" s="6"/>
    </row>
    <row r="1288" spans="1:7">
      <c r="A1288" s="5"/>
      <c r="B1288" s="5"/>
      <c r="C1288" s="7"/>
      <c r="D1288" s="9"/>
      <c r="E1288" s="6"/>
      <c r="F1288" s="6"/>
      <c r="G1288" s="6"/>
    </row>
    <row r="1289" spans="1:7">
      <c r="A1289" s="5"/>
      <c r="B1289" s="5"/>
      <c r="C1289" s="7"/>
      <c r="D1289" s="9"/>
      <c r="E1289" s="6"/>
      <c r="F1289" s="6"/>
      <c r="G1289" s="6"/>
    </row>
    <row r="1290" spans="1:7">
      <c r="A1290" s="5"/>
      <c r="B1290" s="5"/>
      <c r="C1290" s="7"/>
      <c r="D1290" s="9"/>
      <c r="E1290" s="6"/>
      <c r="F1290" s="6"/>
      <c r="G1290" s="6"/>
    </row>
    <row r="1291" spans="1:7">
      <c r="A1291" s="5"/>
      <c r="B1291" s="5"/>
      <c r="C1291" s="7"/>
      <c r="D1291" s="9"/>
      <c r="E1291" s="6"/>
      <c r="F1291" s="6"/>
      <c r="G1291" s="6"/>
    </row>
    <row r="1292" spans="1:7">
      <c r="A1292" s="5"/>
      <c r="B1292" s="5"/>
      <c r="C1292" s="7"/>
      <c r="D1292" s="9"/>
      <c r="E1292" s="6"/>
      <c r="F1292" s="6"/>
      <c r="G1292" s="6"/>
    </row>
    <row r="1293" spans="1:7">
      <c r="A1293" s="5"/>
      <c r="B1293" s="5"/>
      <c r="C1293" s="7"/>
      <c r="D1293" s="9"/>
      <c r="E1293" s="6"/>
      <c r="F1293" s="6"/>
      <c r="G1293" s="6"/>
    </row>
    <row r="1294" spans="1:7">
      <c r="A1294" s="5"/>
      <c r="B1294" s="5"/>
      <c r="C1294" s="7"/>
      <c r="D1294" s="9"/>
      <c r="E1294" s="6"/>
      <c r="F1294" s="6"/>
      <c r="G1294" s="6"/>
    </row>
    <row r="1295" spans="1:7">
      <c r="A1295" s="5"/>
      <c r="B1295" s="5"/>
      <c r="C1295" s="7"/>
      <c r="D1295" s="9"/>
      <c r="E1295" s="6"/>
      <c r="F1295" s="6"/>
      <c r="G1295" s="6"/>
    </row>
    <row r="1296" spans="1:7">
      <c r="A1296" s="5"/>
      <c r="B1296" s="5"/>
      <c r="C1296" s="7"/>
      <c r="D1296" s="9"/>
      <c r="E1296" s="6"/>
      <c r="F1296" s="6"/>
      <c r="G1296" s="6"/>
    </row>
    <row r="1297" spans="1:7">
      <c r="A1297" s="5"/>
      <c r="B1297" s="5"/>
      <c r="C1297" s="7"/>
      <c r="D1297" s="9"/>
      <c r="E1297" s="6"/>
      <c r="F1297" s="6"/>
      <c r="G1297" s="6"/>
    </row>
    <row r="1298" spans="1:7">
      <c r="A1298" s="5"/>
      <c r="B1298" s="5"/>
      <c r="C1298" s="7"/>
      <c r="D1298" s="9"/>
      <c r="E1298" s="6"/>
      <c r="F1298" s="6"/>
      <c r="G1298" s="6"/>
    </row>
    <row r="1299" spans="1:7">
      <c r="A1299" s="5"/>
      <c r="B1299" s="5"/>
      <c r="C1299" s="7"/>
      <c r="D1299" s="9"/>
      <c r="E1299" s="6"/>
      <c r="F1299" s="6"/>
      <c r="G1299" s="6"/>
    </row>
    <row r="1300" spans="1:7">
      <c r="A1300" s="5"/>
      <c r="B1300" s="5"/>
      <c r="C1300" s="7"/>
      <c r="D1300" s="9"/>
      <c r="E1300" s="6"/>
      <c r="F1300" s="6"/>
      <c r="G1300" s="6"/>
    </row>
    <row r="1301" spans="1:7">
      <c r="A1301" s="5"/>
      <c r="B1301" s="5"/>
      <c r="C1301" s="7"/>
      <c r="D1301" s="9"/>
      <c r="E1301" s="6"/>
      <c r="F1301" s="6"/>
      <c r="G1301" s="6"/>
    </row>
    <row r="1302" spans="1:7">
      <c r="A1302" s="5"/>
      <c r="B1302" s="5"/>
      <c r="C1302" s="7"/>
      <c r="D1302" s="9"/>
      <c r="E1302" s="6"/>
      <c r="F1302" s="6"/>
      <c r="G1302" s="6"/>
    </row>
    <row r="1303" spans="1:7">
      <c r="A1303" s="5"/>
      <c r="B1303" s="5"/>
      <c r="C1303" s="7"/>
      <c r="D1303" s="9"/>
      <c r="E1303" s="6"/>
      <c r="F1303" s="6"/>
      <c r="G1303" s="6"/>
    </row>
    <row r="1304" spans="1:7">
      <c r="A1304" s="5"/>
      <c r="B1304" s="5"/>
      <c r="C1304" s="7"/>
      <c r="D1304" s="9"/>
      <c r="E1304" s="6"/>
      <c r="F1304" s="6"/>
      <c r="G1304" s="6"/>
    </row>
    <row r="1305" spans="1:7">
      <c r="A1305" s="5"/>
      <c r="B1305" s="5"/>
      <c r="C1305" s="7"/>
      <c r="D1305" s="9"/>
      <c r="E1305" s="6"/>
      <c r="F1305" s="6"/>
      <c r="G1305" s="6"/>
    </row>
    <row r="1306" spans="1:7">
      <c r="A1306" s="5"/>
      <c r="B1306" s="5"/>
      <c r="C1306" s="7"/>
      <c r="D1306" s="9"/>
      <c r="E1306" s="6"/>
      <c r="F1306" s="6"/>
      <c r="G1306" s="6"/>
    </row>
    <row r="1307" spans="1:7">
      <c r="A1307" s="5"/>
      <c r="B1307" s="5"/>
      <c r="C1307" s="7"/>
      <c r="D1307" s="9"/>
      <c r="E1307" s="6"/>
      <c r="F1307" s="6"/>
      <c r="G1307" s="6"/>
    </row>
    <row r="1308" spans="1:7">
      <c r="A1308" s="5"/>
      <c r="B1308" s="5"/>
      <c r="C1308" s="7"/>
      <c r="D1308" s="9"/>
      <c r="E1308" s="6"/>
      <c r="F1308" s="6"/>
      <c r="G1308" s="6"/>
    </row>
    <row r="1309" spans="1:7">
      <c r="A1309" s="5"/>
      <c r="B1309" s="5"/>
      <c r="C1309" s="7"/>
      <c r="D1309" s="9"/>
      <c r="E1309" s="6"/>
      <c r="F1309" s="6"/>
      <c r="G1309" s="6"/>
    </row>
    <row r="1310" spans="1:7">
      <c r="A1310" s="5"/>
      <c r="B1310" s="5"/>
      <c r="C1310" s="7"/>
      <c r="D1310" s="9"/>
      <c r="E1310" s="6"/>
      <c r="F1310" s="6"/>
      <c r="G1310" s="6"/>
    </row>
    <row r="1311" spans="1:7">
      <c r="A1311" s="5"/>
      <c r="B1311" s="5"/>
      <c r="C1311" s="7"/>
      <c r="D1311" s="9"/>
      <c r="E1311" s="6"/>
      <c r="F1311" s="6"/>
      <c r="G1311" s="6"/>
    </row>
    <row r="1312" spans="1:7">
      <c r="A1312" s="5"/>
      <c r="B1312" s="5"/>
      <c r="C1312" s="7"/>
      <c r="D1312" s="9"/>
      <c r="E1312" s="6"/>
      <c r="F1312" s="6"/>
      <c r="G1312" s="6"/>
    </row>
    <row r="1313" spans="1:7">
      <c r="A1313" s="5"/>
      <c r="B1313" s="5"/>
      <c r="C1313" s="7"/>
      <c r="D1313" s="9"/>
      <c r="E1313" s="6"/>
      <c r="F1313" s="6"/>
      <c r="G1313" s="6"/>
    </row>
    <row r="1314" spans="1:7">
      <c r="A1314" s="5"/>
      <c r="B1314" s="5"/>
      <c r="C1314" s="7"/>
      <c r="D1314" s="9"/>
      <c r="E1314" s="6"/>
      <c r="F1314" s="6"/>
      <c r="G1314" s="6"/>
    </row>
    <row r="1315" spans="1:7">
      <c r="A1315" s="5"/>
      <c r="B1315" s="5"/>
      <c r="C1315" s="7"/>
      <c r="D1315" s="9"/>
      <c r="E1315" s="6"/>
      <c r="F1315" s="6"/>
      <c r="G1315" s="6"/>
    </row>
    <row r="1316" spans="1:7">
      <c r="A1316" s="5"/>
      <c r="B1316" s="5"/>
      <c r="C1316" s="7"/>
      <c r="D1316" s="9"/>
      <c r="E1316" s="6"/>
      <c r="F1316" s="6"/>
      <c r="G1316" s="6"/>
    </row>
    <row r="1317" spans="1:7">
      <c r="A1317" s="5"/>
      <c r="B1317" s="5"/>
      <c r="C1317" s="7"/>
      <c r="D1317" s="9"/>
      <c r="E1317" s="6"/>
      <c r="F1317" s="6"/>
      <c r="G1317" s="6"/>
    </row>
    <row r="1318" spans="1:7">
      <c r="A1318" s="5"/>
      <c r="B1318" s="5"/>
      <c r="C1318" s="7"/>
      <c r="D1318" s="9"/>
      <c r="E1318" s="6"/>
      <c r="F1318" s="6"/>
      <c r="G1318" s="6"/>
    </row>
    <row r="1319" spans="1:7">
      <c r="A1319" s="5"/>
      <c r="B1319" s="5"/>
      <c r="C1319" s="7"/>
      <c r="D1319" s="9"/>
      <c r="E1319" s="6"/>
      <c r="F1319" s="6"/>
      <c r="G1319" s="6"/>
    </row>
    <row r="1320" spans="1:7">
      <c r="A1320" s="5"/>
      <c r="B1320" s="5"/>
      <c r="C1320" s="7"/>
      <c r="D1320" s="9"/>
      <c r="E1320" s="6"/>
      <c r="F1320" s="6"/>
      <c r="G1320" s="6"/>
    </row>
    <row r="1321" spans="1:7">
      <c r="A1321" s="5"/>
      <c r="B1321" s="5"/>
      <c r="C1321" s="7"/>
      <c r="D1321" s="9"/>
      <c r="E1321" s="6"/>
      <c r="F1321" s="6"/>
      <c r="G1321" s="6"/>
    </row>
    <row r="1322" spans="1:7">
      <c r="A1322" s="5"/>
      <c r="B1322" s="5"/>
      <c r="C1322" s="7"/>
      <c r="D1322" s="9"/>
      <c r="E1322" s="6"/>
      <c r="F1322" s="6"/>
      <c r="G1322" s="6"/>
    </row>
    <row r="1323" spans="1:7">
      <c r="A1323" s="5"/>
      <c r="B1323" s="5"/>
      <c r="C1323" s="7"/>
      <c r="D1323" s="9"/>
      <c r="E1323" s="6"/>
      <c r="F1323" s="6"/>
      <c r="G1323" s="6"/>
    </row>
    <row r="1324" spans="1:7">
      <c r="A1324" s="5"/>
      <c r="B1324" s="5"/>
      <c r="C1324" s="7"/>
      <c r="D1324" s="9"/>
      <c r="E1324" s="6"/>
      <c r="F1324" s="6"/>
      <c r="G1324" s="6"/>
    </row>
    <row r="1325" spans="1:7">
      <c r="A1325" s="5"/>
      <c r="B1325" s="5"/>
      <c r="C1325" s="7"/>
      <c r="D1325" s="9"/>
      <c r="E1325" s="6"/>
      <c r="F1325" s="6"/>
      <c r="G1325" s="6"/>
    </row>
    <row r="1326" spans="1:7">
      <c r="A1326" s="5"/>
      <c r="B1326" s="5"/>
      <c r="C1326" s="7"/>
      <c r="D1326" s="9"/>
      <c r="E1326" s="6"/>
      <c r="F1326" s="6"/>
      <c r="G1326" s="6"/>
    </row>
    <row r="1327" spans="1:7">
      <c r="A1327" s="5"/>
      <c r="B1327" s="5"/>
      <c r="C1327" s="7"/>
      <c r="D1327" s="9"/>
      <c r="E1327" s="6"/>
      <c r="F1327" s="6"/>
      <c r="G1327" s="6"/>
    </row>
    <row r="1328" spans="1:7">
      <c r="A1328" s="5"/>
      <c r="B1328" s="5"/>
      <c r="C1328" s="7"/>
      <c r="D1328" s="9"/>
      <c r="E1328" s="6"/>
      <c r="F1328" s="6"/>
      <c r="G1328" s="6"/>
    </row>
    <row r="1329" spans="1:7">
      <c r="A1329" s="5"/>
      <c r="B1329" s="5"/>
      <c r="C1329" s="7"/>
      <c r="D1329" s="9"/>
      <c r="E1329" s="6"/>
      <c r="F1329" s="6"/>
      <c r="G1329" s="6"/>
    </row>
    <row r="1330" spans="1:7">
      <c r="A1330" s="5"/>
      <c r="B1330" s="5"/>
      <c r="C1330" s="7"/>
      <c r="D1330" s="9"/>
      <c r="E1330" s="6"/>
      <c r="F1330" s="6"/>
      <c r="G1330" s="6"/>
    </row>
    <row r="1331" spans="1:7">
      <c r="A1331" s="5"/>
      <c r="B1331" s="5"/>
      <c r="C1331" s="7"/>
      <c r="D1331" s="9"/>
      <c r="E1331" s="6"/>
      <c r="F1331" s="6"/>
      <c r="G1331" s="6"/>
    </row>
    <row r="1332" spans="1:7">
      <c r="A1332" s="5"/>
      <c r="B1332" s="5"/>
      <c r="C1332" s="7"/>
      <c r="D1332" s="9"/>
      <c r="E1332" s="6"/>
      <c r="F1332" s="6"/>
      <c r="G1332" s="6"/>
    </row>
    <row r="1333" spans="1:7">
      <c r="A1333" s="5"/>
      <c r="B1333" s="5"/>
      <c r="C1333" s="7"/>
      <c r="D1333" s="9"/>
      <c r="E1333" s="6"/>
      <c r="F1333" s="6"/>
      <c r="G1333" s="6"/>
    </row>
    <row r="1334" spans="1:7">
      <c r="A1334" s="5"/>
      <c r="B1334" s="5"/>
      <c r="C1334" s="7"/>
      <c r="D1334" s="9"/>
      <c r="E1334" s="6"/>
      <c r="F1334" s="6"/>
      <c r="G1334" s="6"/>
    </row>
    <row r="1335" spans="1:7">
      <c r="A1335" s="5"/>
      <c r="B1335" s="5"/>
      <c r="C1335" s="7"/>
      <c r="D1335" s="9"/>
      <c r="E1335" s="6"/>
      <c r="F1335" s="6"/>
      <c r="G1335" s="6"/>
    </row>
    <row r="1336" spans="1:7">
      <c r="A1336" s="5"/>
      <c r="B1336" s="5"/>
      <c r="C1336" s="7"/>
      <c r="D1336" s="9"/>
      <c r="E1336" s="6"/>
      <c r="F1336" s="6"/>
      <c r="G1336" s="6"/>
    </row>
    <row r="1337" spans="1:7">
      <c r="A1337" s="5"/>
      <c r="B1337" s="5"/>
      <c r="C1337" s="7"/>
      <c r="D1337" s="9"/>
      <c r="E1337" s="6"/>
      <c r="F1337" s="6"/>
      <c r="G1337" s="6"/>
    </row>
    <row r="1338" spans="1:7">
      <c r="A1338" s="5"/>
      <c r="B1338" s="5"/>
      <c r="C1338" s="7"/>
      <c r="D1338" s="9"/>
      <c r="E1338" s="6"/>
      <c r="F1338" s="6"/>
      <c r="G1338" s="6"/>
    </row>
    <row r="1339" spans="1:7">
      <c r="A1339" s="5"/>
      <c r="B1339" s="5"/>
      <c r="C1339" s="7"/>
      <c r="D1339" s="9"/>
      <c r="E1339" s="6"/>
      <c r="F1339" s="6"/>
      <c r="G1339" s="6"/>
    </row>
    <row r="1340" spans="1:7">
      <c r="A1340" s="5"/>
      <c r="B1340" s="5"/>
      <c r="C1340" s="7"/>
      <c r="D1340" s="9"/>
      <c r="E1340" s="6"/>
      <c r="F1340" s="6"/>
      <c r="G1340" s="6"/>
    </row>
    <row r="1341" spans="1:7">
      <c r="A1341" s="5"/>
      <c r="B1341" s="5"/>
      <c r="C1341" s="7"/>
      <c r="D1341" s="9"/>
      <c r="E1341" s="6"/>
      <c r="F1341" s="6"/>
      <c r="G1341" s="6"/>
    </row>
    <row r="1342" spans="1:7">
      <c r="A1342" s="5"/>
      <c r="B1342" s="5"/>
      <c r="C1342" s="7"/>
      <c r="D1342" s="9"/>
      <c r="E1342" s="6"/>
      <c r="F1342" s="6"/>
      <c r="G1342" s="6"/>
    </row>
    <row r="1343" spans="1:7">
      <c r="A1343" s="5"/>
      <c r="B1343" s="5"/>
      <c r="C1343" s="7"/>
      <c r="D1343" s="9"/>
      <c r="E1343" s="6"/>
      <c r="F1343" s="6"/>
      <c r="G1343" s="6"/>
    </row>
    <row r="1344" spans="1:7">
      <c r="A1344" s="5"/>
      <c r="B1344" s="5"/>
      <c r="C1344" s="7"/>
      <c r="D1344" s="9"/>
      <c r="E1344" s="6"/>
      <c r="F1344" s="6"/>
      <c r="G1344" s="6"/>
    </row>
    <row r="1345" spans="1:7">
      <c r="A1345" s="5"/>
      <c r="B1345" s="5"/>
      <c r="C1345" s="7"/>
      <c r="D1345" s="9"/>
      <c r="E1345" s="6"/>
      <c r="F1345" s="6"/>
      <c r="G1345" s="6"/>
    </row>
    <row r="1346" spans="1:7">
      <c r="A1346" s="5"/>
      <c r="B1346" s="5"/>
      <c r="C1346" s="7"/>
      <c r="D1346" s="9"/>
      <c r="E1346" s="6"/>
      <c r="F1346" s="6"/>
      <c r="G1346" s="6"/>
    </row>
    <row r="1347" spans="1:7">
      <c r="A1347" s="5"/>
      <c r="B1347" s="5"/>
      <c r="C1347" s="7"/>
      <c r="D1347" s="9"/>
      <c r="E1347" s="6"/>
      <c r="F1347" s="6"/>
      <c r="G1347" s="6"/>
    </row>
    <row r="1348" spans="1:7">
      <c r="A1348" s="5"/>
      <c r="B1348" s="5"/>
      <c r="C1348" s="7"/>
      <c r="D1348" s="9"/>
      <c r="E1348" s="6"/>
      <c r="F1348" s="6"/>
      <c r="G1348" s="6"/>
    </row>
    <row r="1349" spans="1:7">
      <c r="A1349" s="5"/>
      <c r="B1349" s="5"/>
      <c r="C1349" s="7"/>
      <c r="D1349" s="9"/>
      <c r="E1349" s="6"/>
      <c r="F1349" s="6"/>
      <c r="G1349" s="6"/>
    </row>
    <row r="1350" spans="1:7">
      <c r="A1350" s="5"/>
      <c r="B1350" s="5"/>
      <c r="C1350" s="7"/>
      <c r="D1350" s="8"/>
      <c r="E1350" s="6"/>
      <c r="F1350" s="6"/>
      <c r="G1350" s="6"/>
    </row>
    <row r="1351" spans="1:7">
      <c r="A1351" s="5"/>
      <c r="B1351" s="5"/>
      <c r="C1351" s="7"/>
      <c r="D1351" s="8"/>
      <c r="E1351" s="6"/>
      <c r="F1351" s="6"/>
      <c r="G1351" s="6"/>
    </row>
    <row r="1352" spans="1:7">
      <c r="A1352" s="5"/>
      <c r="B1352" s="5"/>
      <c r="C1352" s="7"/>
      <c r="D1352" s="7"/>
      <c r="E1352" s="6"/>
      <c r="F1352" s="6"/>
      <c r="G1352" s="6"/>
    </row>
    <row r="1353" spans="1:7">
      <c r="A1353" s="5"/>
      <c r="B1353" s="5"/>
      <c r="C1353" s="5"/>
      <c r="D1353" s="5"/>
      <c r="E1353" s="5"/>
      <c r="F1353" s="5"/>
      <c r="G1353" s="5"/>
    </row>
    <row r="1354" spans="1:7">
      <c r="A1354" s="5"/>
      <c r="B1354" s="5"/>
      <c r="C1354" s="5"/>
      <c r="D1354" s="5"/>
      <c r="E1354" s="5"/>
      <c r="F1354" s="5"/>
      <c r="G1354" s="5"/>
    </row>
    <row r="1355" spans="1:7">
      <c r="A1355" s="5"/>
      <c r="B1355" s="5"/>
      <c r="C1355" s="13"/>
      <c r="D1355" s="13"/>
      <c r="E1355" s="13"/>
      <c r="F1355" s="13"/>
      <c r="G1355" s="13"/>
    </row>
    <row r="1356" spans="1:7">
      <c r="A1356" s="5"/>
      <c r="B1356" s="5"/>
      <c r="C1356" s="7"/>
      <c r="D1356" s="7"/>
      <c r="E1356" s="7"/>
      <c r="F1356" s="7"/>
      <c r="G1356" s="7"/>
    </row>
    <row r="1357" spans="1:7">
      <c r="A1357" s="5"/>
      <c r="B1357" s="5"/>
      <c r="C1357" s="12"/>
      <c r="D1357" s="12"/>
      <c r="E1357" s="10"/>
      <c r="F1357" s="10"/>
      <c r="G1357" s="10"/>
    </row>
    <row r="1358" spans="1:7">
      <c r="A1358" s="5"/>
      <c r="B1358" s="5"/>
      <c r="C1358" s="12"/>
      <c r="D1358" s="12"/>
      <c r="E1358" s="11"/>
      <c r="F1358" s="11"/>
      <c r="G1358" s="10"/>
    </row>
    <row r="1359" spans="1:7">
      <c r="A1359" s="5"/>
      <c r="B1359" s="5"/>
      <c r="C1359" s="7"/>
      <c r="D1359" s="9"/>
      <c r="E1359" s="6"/>
      <c r="F1359" s="6"/>
      <c r="G1359" s="6"/>
    </row>
    <row r="1360" spans="1:7">
      <c r="A1360" s="5"/>
      <c r="B1360" s="5"/>
      <c r="C1360" s="7"/>
      <c r="D1360" s="9"/>
      <c r="E1360" s="6"/>
      <c r="F1360" s="6"/>
      <c r="G1360" s="6"/>
    </row>
    <row r="1361" spans="1:7">
      <c r="A1361" s="5"/>
      <c r="B1361" s="5"/>
      <c r="C1361" s="7"/>
      <c r="D1361" s="9"/>
      <c r="E1361" s="6"/>
      <c r="F1361" s="6"/>
      <c r="G1361" s="6"/>
    </row>
    <row r="1362" spans="1:7">
      <c r="A1362" s="5"/>
      <c r="B1362" s="5"/>
      <c r="C1362" s="7"/>
      <c r="D1362" s="9"/>
      <c r="E1362" s="6"/>
      <c r="F1362" s="6"/>
      <c r="G1362" s="6"/>
    </row>
    <row r="1363" spans="1:7">
      <c r="A1363" s="5"/>
      <c r="B1363" s="5"/>
      <c r="C1363" s="7"/>
      <c r="D1363" s="9"/>
      <c r="E1363" s="6"/>
      <c r="F1363" s="6"/>
      <c r="G1363" s="6"/>
    </row>
    <row r="1364" spans="1:7">
      <c r="A1364" s="5"/>
      <c r="B1364" s="5"/>
      <c r="C1364" s="7"/>
      <c r="D1364" s="9"/>
      <c r="E1364" s="6"/>
      <c r="F1364" s="6"/>
      <c r="G1364" s="6"/>
    </row>
    <row r="1365" spans="1:7">
      <c r="A1365" s="5"/>
      <c r="B1365" s="5"/>
      <c r="C1365" s="7"/>
      <c r="D1365" s="9"/>
      <c r="E1365" s="6"/>
      <c r="F1365" s="6"/>
      <c r="G1365" s="6"/>
    </row>
    <row r="1366" spans="1:7">
      <c r="A1366" s="5"/>
      <c r="B1366" s="5"/>
      <c r="C1366" s="7"/>
      <c r="D1366" s="9"/>
      <c r="E1366" s="6"/>
      <c r="F1366" s="6"/>
      <c r="G1366" s="6"/>
    </row>
    <row r="1367" spans="1:7">
      <c r="A1367" s="5"/>
      <c r="B1367" s="5"/>
      <c r="C1367" s="7"/>
      <c r="D1367" s="9"/>
      <c r="E1367" s="6"/>
      <c r="F1367" s="6"/>
      <c r="G1367" s="6"/>
    </row>
    <row r="1368" spans="1:7">
      <c r="A1368" s="5"/>
      <c r="B1368" s="5"/>
      <c r="C1368" s="7"/>
      <c r="D1368" s="9"/>
      <c r="E1368" s="6"/>
      <c r="F1368" s="6"/>
      <c r="G1368" s="6"/>
    </row>
    <row r="1369" spans="1:7">
      <c r="A1369" s="5"/>
      <c r="B1369" s="5"/>
      <c r="C1369" s="7"/>
      <c r="D1369" s="9"/>
      <c r="E1369" s="6"/>
      <c r="F1369" s="6"/>
      <c r="G1369" s="6"/>
    </row>
    <row r="1370" spans="1:7">
      <c r="A1370" s="5"/>
      <c r="B1370" s="5"/>
      <c r="C1370" s="7"/>
      <c r="D1370" s="9"/>
      <c r="E1370" s="6"/>
      <c r="F1370" s="6"/>
      <c r="G1370" s="6"/>
    </row>
    <row r="1371" spans="1:7">
      <c r="A1371" s="5"/>
      <c r="B1371" s="5"/>
      <c r="C1371" s="7"/>
      <c r="D1371" s="9"/>
      <c r="E1371" s="6"/>
      <c r="F1371" s="6"/>
      <c r="G1371" s="6"/>
    </row>
    <row r="1372" spans="1:7">
      <c r="A1372" s="5"/>
      <c r="B1372" s="5"/>
      <c r="C1372" s="7"/>
      <c r="D1372" s="9"/>
      <c r="E1372" s="6"/>
      <c r="F1372" s="6"/>
      <c r="G1372" s="6"/>
    </row>
    <row r="1373" spans="1:7">
      <c r="A1373" s="5"/>
      <c r="B1373" s="5"/>
      <c r="C1373" s="7"/>
      <c r="D1373" s="9"/>
      <c r="E1373" s="6"/>
      <c r="F1373" s="6"/>
      <c r="G1373" s="6"/>
    </row>
    <row r="1374" spans="1:7">
      <c r="A1374" s="5"/>
      <c r="B1374" s="5"/>
      <c r="C1374" s="7"/>
      <c r="D1374" s="9"/>
      <c r="E1374" s="6"/>
      <c r="F1374" s="6"/>
      <c r="G1374" s="6"/>
    </row>
    <row r="1375" spans="1:7">
      <c r="A1375" s="5"/>
      <c r="B1375" s="5"/>
      <c r="C1375" s="7"/>
      <c r="D1375" s="9"/>
      <c r="E1375" s="6"/>
      <c r="F1375" s="6"/>
      <c r="G1375" s="6"/>
    </row>
    <row r="1376" spans="1:7">
      <c r="A1376" s="5"/>
      <c r="B1376" s="5"/>
      <c r="C1376" s="7"/>
      <c r="D1376" s="9"/>
      <c r="E1376" s="6"/>
      <c r="F1376" s="6"/>
      <c r="G1376" s="6"/>
    </row>
    <row r="1377" spans="1:7">
      <c r="A1377" s="5"/>
      <c r="B1377" s="5"/>
      <c r="C1377" s="7"/>
      <c r="D1377" s="9"/>
      <c r="E1377" s="6"/>
      <c r="F1377" s="6"/>
      <c r="G1377" s="6"/>
    </row>
    <row r="1378" spans="1:7">
      <c r="A1378" s="5"/>
      <c r="B1378" s="5"/>
      <c r="C1378" s="7"/>
      <c r="D1378" s="9"/>
      <c r="E1378" s="6"/>
      <c r="F1378" s="6"/>
      <c r="G1378" s="6"/>
    </row>
    <row r="1379" spans="1:7">
      <c r="A1379" s="5"/>
      <c r="B1379" s="5"/>
      <c r="C1379" s="7"/>
      <c r="D1379" s="9"/>
      <c r="E1379" s="6"/>
      <c r="F1379" s="6"/>
      <c r="G1379" s="6"/>
    </row>
    <row r="1380" spans="1:7">
      <c r="A1380" s="5"/>
      <c r="B1380" s="5"/>
      <c r="C1380" s="7"/>
      <c r="D1380" s="9"/>
      <c r="E1380" s="6"/>
      <c r="F1380" s="6"/>
      <c r="G1380" s="6"/>
    </row>
    <row r="1381" spans="1:7">
      <c r="A1381" s="5"/>
      <c r="B1381" s="5"/>
      <c r="C1381" s="7"/>
      <c r="D1381" s="9"/>
      <c r="E1381" s="6"/>
      <c r="F1381" s="6"/>
      <c r="G1381" s="6"/>
    </row>
    <row r="1382" spans="1:7">
      <c r="A1382" s="5"/>
      <c r="B1382" s="5"/>
      <c r="C1382" s="7"/>
      <c r="D1382" s="9"/>
      <c r="E1382" s="6"/>
      <c r="F1382" s="6"/>
      <c r="G1382" s="6"/>
    </row>
    <row r="1383" spans="1:7">
      <c r="A1383" s="5"/>
      <c r="B1383" s="5"/>
      <c r="C1383" s="7"/>
      <c r="D1383" s="9"/>
      <c r="E1383" s="6"/>
      <c r="F1383" s="6"/>
      <c r="G1383" s="6"/>
    </row>
    <row r="1384" spans="1:7">
      <c r="A1384" s="5"/>
      <c r="B1384" s="5"/>
      <c r="C1384" s="7"/>
      <c r="D1384" s="9"/>
      <c r="E1384" s="6"/>
      <c r="F1384" s="6"/>
      <c r="G1384" s="6"/>
    </row>
    <row r="1385" spans="1:7">
      <c r="A1385" s="5"/>
      <c r="B1385" s="5"/>
      <c r="C1385" s="7"/>
      <c r="D1385" s="9"/>
      <c r="E1385" s="6"/>
      <c r="F1385" s="6"/>
      <c r="G1385" s="6"/>
    </row>
    <row r="1386" spans="1:7">
      <c r="A1386" s="5"/>
      <c r="B1386" s="5"/>
      <c r="C1386" s="7"/>
      <c r="D1386" s="9"/>
      <c r="E1386" s="6"/>
      <c r="F1386" s="6"/>
      <c r="G1386" s="6"/>
    </row>
    <row r="1387" spans="1:7">
      <c r="A1387" s="5"/>
      <c r="B1387" s="5"/>
      <c r="C1387" s="7"/>
      <c r="D1387" s="9"/>
      <c r="E1387" s="6"/>
      <c r="F1387" s="6"/>
      <c r="G1387" s="6"/>
    </row>
    <row r="1388" spans="1:7">
      <c r="A1388" s="5"/>
      <c r="B1388" s="5"/>
      <c r="C1388" s="7"/>
      <c r="D1388" s="9"/>
      <c r="E1388" s="6"/>
      <c r="F1388" s="6"/>
      <c r="G1388" s="6"/>
    </row>
    <row r="1389" spans="1:7">
      <c r="A1389" s="5"/>
      <c r="B1389" s="5"/>
      <c r="C1389" s="7"/>
      <c r="D1389" s="9"/>
      <c r="E1389" s="6"/>
      <c r="F1389" s="6"/>
      <c r="G1389" s="6"/>
    </row>
    <row r="1390" spans="1:7">
      <c r="A1390" s="5"/>
      <c r="B1390" s="5"/>
      <c r="C1390" s="7"/>
      <c r="D1390" s="9"/>
      <c r="E1390" s="6"/>
      <c r="F1390" s="6"/>
      <c r="G1390" s="6"/>
    </row>
    <row r="1391" spans="1:7">
      <c r="A1391" s="5"/>
      <c r="B1391" s="5"/>
      <c r="C1391" s="7"/>
      <c r="D1391" s="9"/>
      <c r="E1391" s="6"/>
      <c r="F1391" s="6"/>
      <c r="G1391" s="6"/>
    </row>
    <row r="1392" spans="1:7">
      <c r="A1392" s="5"/>
      <c r="B1392" s="5"/>
      <c r="C1392" s="7"/>
      <c r="D1392" s="9"/>
      <c r="E1392" s="6"/>
      <c r="F1392" s="6"/>
      <c r="G1392" s="6"/>
    </row>
    <row r="1393" spans="1:7">
      <c r="A1393" s="5"/>
      <c r="B1393" s="5"/>
      <c r="C1393" s="7"/>
      <c r="D1393" s="9"/>
      <c r="E1393" s="6"/>
      <c r="F1393" s="6"/>
      <c r="G1393" s="6"/>
    </row>
    <row r="1394" spans="1:7">
      <c r="A1394" s="5"/>
      <c r="B1394" s="5"/>
      <c r="C1394" s="7"/>
      <c r="D1394" s="9"/>
      <c r="E1394" s="6"/>
      <c r="F1394" s="6"/>
      <c r="G1394" s="6"/>
    </row>
    <row r="1395" spans="1:7">
      <c r="A1395" s="5"/>
      <c r="B1395" s="5"/>
      <c r="C1395" s="7"/>
      <c r="D1395" s="9"/>
      <c r="E1395" s="6"/>
      <c r="F1395" s="6"/>
      <c r="G1395" s="6"/>
    </row>
    <row r="1396" spans="1:7">
      <c r="A1396" s="5"/>
      <c r="B1396" s="5"/>
      <c r="C1396" s="7"/>
      <c r="D1396" s="9"/>
      <c r="E1396" s="6"/>
      <c r="F1396" s="6"/>
      <c r="G1396" s="6"/>
    </row>
    <row r="1397" spans="1:7">
      <c r="A1397" s="5"/>
      <c r="B1397" s="5"/>
      <c r="C1397" s="7"/>
      <c r="D1397" s="9"/>
      <c r="E1397" s="6"/>
      <c r="F1397" s="6"/>
      <c r="G1397" s="6"/>
    </row>
    <row r="1398" spans="1:7">
      <c r="A1398" s="5"/>
      <c r="B1398" s="5"/>
      <c r="C1398" s="7"/>
      <c r="D1398" s="9"/>
      <c r="E1398" s="6"/>
      <c r="F1398" s="6"/>
      <c r="G1398" s="6"/>
    </row>
    <row r="1399" spans="1:7">
      <c r="A1399" s="5"/>
      <c r="B1399" s="5"/>
      <c r="C1399" s="7"/>
      <c r="D1399" s="9"/>
      <c r="E1399" s="6"/>
      <c r="F1399" s="6"/>
      <c r="G1399" s="6"/>
    </row>
    <row r="1400" spans="1:7">
      <c r="A1400" s="5"/>
      <c r="B1400" s="5"/>
      <c r="C1400" s="7"/>
      <c r="D1400" s="9"/>
      <c r="E1400" s="6"/>
      <c r="F1400" s="6"/>
      <c r="G1400" s="6"/>
    </row>
    <row r="1401" spans="1:7">
      <c r="A1401" s="5"/>
      <c r="B1401" s="5"/>
      <c r="C1401" s="7"/>
      <c r="D1401" s="9"/>
      <c r="E1401" s="6"/>
      <c r="F1401" s="6"/>
      <c r="G1401" s="6"/>
    </row>
    <row r="1402" spans="1:7">
      <c r="A1402" s="5"/>
      <c r="B1402" s="5"/>
      <c r="C1402" s="7"/>
      <c r="D1402" s="9"/>
      <c r="E1402" s="6"/>
      <c r="F1402" s="6"/>
      <c r="G1402" s="6"/>
    </row>
    <row r="1403" spans="1:7">
      <c r="A1403" s="5"/>
      <c r="B1403" s="5"/>
      <c r="C1403" s="7"/>
      <c r="D1403" s="9"/>
      <c r="E1403" s="6"/>
      <c r="F1403" s="6"/>
      <c r="G1403" s="6"/>
    </row>
    <row r="1404" spans="1:7">
      <c r="A1404" s="5"/>
      <c r="B1404" s="5"/>
      <c r="C1404" s="7"/>
      <c r="D1404" s="9"/>
      <c r="E1404" s="6"/>
      <c r="F1404" s="6"/>
      <c r="G1404" s="6"/>
    </row>
    <row r="1405" spans="1:7">
      <c r="A1405" s="5"/>
      <c r="B1405" s="5"/>
      <c r="C1405" s="7"/>
      <c r="D1405" s="9"/>
      <c r="E1405" s="6"/>
      <c r="F1405" s="6"/>
      <c r="G1405" s="6"/>
    </row>
    <row r="1406" spans="1:7">
      <c r="A1406" s="5"/>
      <c r="B1406" s="5"/>
      <c r="C1406" s="7"/>
      <c r="D1406" s="9"/>
      <c r="E1406" s="6"/>
      <c r="F1406" s="6"/>
      <c r="G1406" s="6"/>
    </row>
    <row r="1407" spans="1:7">
      <c r="A1407" s="5"/>
      <c r="B1407" s="5"/>
      <c r="C1407" s="7"/>
      <c r="D1407" s="9"/>
      <c r="E1407" s="6"/>
      <c r="F1407" s="6"/>
      <c r="G1407" s="6"/>
    </row>
    <row r="1408" spans="1:7">
      <c r="A1408" s="5"/>
      <c r="B1408" s="5"/>
      <c r="C1408" s="7"/>
      <c r="D1408" s="9"/>
      <c r="E1408" s="6"/>
      <c r="F1408" s="6"/>
      <c r="G1408" s="6"/>
    </row>
    <row r="1409" spans="1:7">
      <c r="A1409" s="5"/>
      <c r="B1409" s="5"/>
      <c r="C1409" s="7"/>
      <c r="D1409" s="9"/>
      <c r="E1409" s="6"/>
      <c r="F1409" s="6"/>
      <c r="G1409" s="6"/>
    </row>
    <row r="1410" spans="1:7">
      <c r="A1410" s="5"/>
      <c r="B1410" s="5"/>
      <c r="C1410" s="7"/>
      <c r="D1410" s="9"/>
      <c r="E1410" s="6"/>
      <c r="F1410" s="6"/>
      <c r="G1410" s="6"/>
    </row>
    <row r="1411" spans="1:7">
      <c r="A1411" s="5"/>
      <c r="B1411" s="5"/>
      <c r="C1411" s="7"/>
      <c r="D1411" s="9"/>
      <c r="E1411" s="6"/>
      <c r="F1411" s="6"/>
      <c r="G1411" s="6"/>
    </row>
    <row r="1412" spans="1:7">
      <c r="A1412" s="5"/>
      <c r="B1412" s="5"/>
      <c r="C1412" s="7"/>
      <c r="D1412" s="9"/>
      <c r="E1412" s="6"/>
      <c r="F1412" s="6"/>
      <c r="G1412" s="6"/>
    </row>
    <row r="1413" spans="1:7">
      <c r="A1413" s="5"/>
      <c r="B1413" s="5"/>
      <c r="C1413" s="7"/>
      <c r="D1413" s="9"/>
      <c r="E1413" s="6"/>
      <c r="F1413" s="6"/>
      <c r="G1413" s="6"/>
    </row>
    <row r="1414" spans="1:7">
      <c r="A1414" s="5"/>
      <c r="B1414" s="5"/>
      <c r="C1414" s="7"/>
      <c r="D1414" s="9"/>
      <c r="E1414" s="6"/>
      <c r="F1414" s="6"/>
      <c r="G1414" s="6"/>
    </row>
    <row r="1415" spans="1:7">
      <c r="A1415" s="5"/>
      <c r="B1415" s="5"/>
      <c r="C1415" s="7"/>
      <c r="D1415" s="9"/>
      <c r="E1415" s="6"/>
      <c r="F1415" s="6"/>
      <c r="G1415" s="6"/>
    </row>
    <row r="1416" spans="1:7">
      <c r="A1416" s="5"/>
      <c r="B1416" s="5"/>
      <c r="C1416" s="7"/>
      <c r="D1416" s="9"/>
      <c r="E1416" s="6"/>
      <c r="F1416" s="6"/>
      <c r="G1416" s="6"/>
    </row>
    <row r="1417" spans="1:7">
      <c r="A1417" s="5"/>
      <c r="B1417" s="5"/>
      <c r="C1417" s="7"/>
      <c r="D1417" s="9"/>
      <c r="E1417" s="6"/>
      <c r="F1417" s="6"/>
      <c r="G1417" s="6"/>
    </row>
    <row r="1418" spans="1:7">
      <c r="A1418" s="5"/>
      <c r="B1418" s="5"/>
      <c r="C1418" s="7"/>
      <c r="D1418" s="9"/>
      <c r="E1418" s="6"/>
      <c r="F1418" s="6"/>
      <c r="G1418" s="6"/>
    </row>
    <row r="1419" spans="1:7">
      <c r="A1419" s="5"/>
      <c r="B1419" s="5"/>
      <c r="C1419" s="7"/>
      <c r="D1419" s="9"/>
      <c r="E1419" s="6"/>
      <c r="F1419" s="6"/>
      <c r="G1419" s="6"/>
    </row>
    <row r="1420" spans="1:7">
      <c r="A1420" s="5"/>
      <c r="B1420" s="5"/>
      <c r="C1420" s="7"/>
      <c r="D1420" s="9"/>
      <c r="E1420" s="6"/>
      <c r="F1420" s="6"/>
      <c r="G1420" s="6"/>
    </row>
    <row r="1421" spans="1:7">
      <c r="A1421" s="5"/>
      <c r="B1421" s="5"/>
      <c r="C1421" s="7"/>
      <c r="D1421" s="9"/>
      <c r="E1421" s="6"/>
      <c r="F1421" s="6"/>
      <c r="G1421" s="6"/>
    </row>
    <row r="1422" spans="1:7">
      <c r="A1422" s="5"/>
      <c r="B1422" s="5"/>
      <c r="C1422" s="7"/>
      <c r="D1422" s="9"/>
      <c r="E1422" s="6"/>
      <c r="F1422" s="6"/>
      <c r="G1422" s="6"/>
    </row>
    <row r="1423" spans="1:7">
      <c r="A1423" s="5"/>
      <c r="B1423" s="5"/>
      <c r="C1423" s="7"/>
      <c r="D1423" s="9"/>
      <c r="E1423" s="6"/>
      <c r="F1423" s="6"/>
      <c r="G1423" s="6"/>
    </row>
    <row r="1424" spans="1:7">
      <c r="A1424" s="5"/>
      <c r="B1424" s="5"/>
      <c r="C1424" s="7"/>
      <c r="D1424" s="9"/>
      <c r="E1424" s="6"/>
      <c r="F1424" s="6"/>
      <c r="G1424" s="6"/>
    </row>
    <row r="1425" spans="1:7">
      <c r="A1425" s="5"/>
      <c r="B1425" s="5"/>
      <c r="C1425" s="7"/>
      <c r="D1425" s="9"/>
      <c r="E1425" s="6"/>
      <c r="F1425" s="6"/>
      <c r="G1425" s="6"/>
    </row>
    <row r="1426" spans="1:7">
      <c r="A1426" s="5"/>
      <c r="B1426" s="5"/>
      <c r="C1426" s="7"/>
      <c r="D1426" s="9"/>
      <c r="E1426" s="6"/>
      <c r="F1426" s="6"/>
      <c r="G1426" s="6"/>
    </row>
    <row r="1427" spans="1:7">
      <c r="A1427" s="5"/>
      <c r="B1427" s="5"/>
      <c r="C1427" s="7"/>
      <c r="D1427" s="9"/>
      <c r="E1427" s="6"/>
      <c r="F1427" s="6"/>
      <c r="G1427" s="6"/>
    </row>
    <row r="1428" spans="1:7">
      <c r="A1428" s="5"/>
      <c r="B1428" s="5"/>
      <c r="C1428" s="7"/>
      <c r="D1428" s="9"/>
      <c r="E1428" s="6"/>
      <c r="F1428" s="6"/>
      <c r="G1428" s="6"/>
    </row>
    <row r="1429" spans="1:7">
      <c r="A1429" s="5"/>
      <c r="B1429" s="5"/>
      <c r="C1429" s="7"/>
      <c r="D1429" s="9"/>
      <c r="E1429" s="6"/>
      <c r="F1429" s="6"/>
      <c r="G1429" s="6"/>
    </row>
    <row r="1430" spans="1:7">
      <c r="A1430" s="5"/>
      <c r="B1430" s="5"/>
      <c r="C1430" s="7"/>
      <c r="D1430" s="9"/>
      <c r="E1430" s="6"/>
      <c r="F1430" s="6"/>
      <c r="G1430" s="6"/>
    </row>
    <row r="1431" spans="1:7">
      <c r="A1431" s="5"/>
      <c r="B1431" s="5"/>
      <c r="C1431" s="7"/>
      <c r="D1431" s="9"/>
      <c r="E1431" s="6"/>
      <c r="F1431" s="6"/>
      <c r="G1431" s="6"/>
    </row>
    <row r="1432" spans="1:7">
      <c r="A1432" s="5"/>
      <c r="B1432" s="5"/>
      <c r="C1432" s="7"/>
      <c r="D1432" s="9"/>
      <c r="E1432" s="6"/>
      <c r="F1432" s="6"/>
      <c r="G1432" s="6"/>
    </row>
    <row r="1433" spans="1:7">
      <c r="A1433" s="5"/>
      <c r="B1433" s="5"/>
      <c r="C1433" s="7"/>
      <c r="D1433" s="9"/>
      <c r="E1433" s="6"/>
      <c r="F1433" s="6"/>
      <c r="G1433" s="6"/>
    </row>
    <row r="1434" spans="1:7">
      <c r="A1434" s="5"/>
      <c r="B1434" s="5"/>
      <c r="C1434" s="7"/>
      <c r="D1434" s="9"/>
      <c r="E1434" s="6"/>
      <c r="F1434" s="6"/>
      <c r="G1434" s="6"/>
    </row>
    <row r="1435" spans="1:7">
      <c r="A1435" s="5"/>
      <c r="B1435" s="5"/>
      <c r="C1435" s="7"/>
      <c r="D1435" s="9"/>
      <c r="E1435" s="6"/>
      <c r="F1435" s="6"/>
      <c r="G1435" s="6"/>
    </row>
    <row r="1436" spans="1:7">
      <c r="A1436" s="5"/>
      <c r="B1436" s="5"/>
      <c r="C1436" s="7"/>
      <c r="D1436" s="9"/>
      <c r="E1436" s="6"/>
      <c r="F1436" s="6"/>
      <c r="G1436" s="6"/>
    </row>
    <row r="1437" spans="1:7">
      <c r="A1437" s="5"/>
      <c r="B1437" s="5"/>
      <c r="C1437" s="7"/>
      <c r="D1437" s="9"/>
      <c r="E1437" s="6"/>
      <c r="F1437" s="6"/>
      <c r="G1437" s="6"/>
    </row>
    <row r="1438" spans="1:7">
      <c r="A1438" s="5"/>
      <c r="B1438" s="5"/>
      <c r="C1438" s="7"/>
      <c r="D1438" s="9"/>
      <c r="E1438" s="6"/>
      <c r="F1438" s="6"/>
      <c r="G1438" s="6"/>
    </row>
    <row r="1439" spans="1:7">
      <c r="A1439" s="5"/>
      <c r="B1439" s="5"/>
      <c r="C1439" s="7"/>
      <c r="D1439" s="9"/>
      <c r="E1439" s="6"/>
      <c r="F1439" s="6"/>
      <c r="G1439" s="6"/>
    </row>
    <row r="1440" spans="1:7">
      <c r="A1440" s="5"/>
      <c r="B1440" s="5"/>
      <c r="C1440" s="7"/>
      <c r="D1440" s="9"/>
      <c r="E1440" s="6"/>
      <c r="F1440" s="6"/>
      <c r="G1440" s="6"/>
    </row>
    <row r="1441" spans="1:7">
      <c r="A1441" s="5"/>
      <c r="B1441" s="5"/>
      <c r="C1441" s="7"/>
      <c r="D1441" s="9"/>
      <c r="E1441" s="6"/>
      <c r="F1441" s="6"/>
      <c r="G1441" s="6"/>
    </row>
    <row r="1442" spans="1:7">
      <c r="A1442" s="5"/>
      <c r="B1442" s="5"/>
      <c r="C1442" s="7"/>
      <c r="D1442" s="9"/>
      <c r="E1442" s="6"/>
      <c r="F1442" s="6"/>
      <c r="G1442" s="6"/>
    </row>
    <row r="1443" spans="1:7">
      <c r="A1443" s="5"/>
      <c r="B1443" s="5"/>
      <c r="C1443" s="7"/>
      <c r="D1443" s="9"/>
      <c r="E1443" s="6"/>
      <c r="F1443" s="6"/>
      <c r="G1443" s="6"/>
    </row>
    <row r="1444" spans="1:7">
      <c r="A1444" s="5"/>
      <c r="B1444" s="5"/>
      <c r="C1444" s="7"/>
      <c r="D1444" s="9"/>
      <c r="E1444" s="6"/>
      <c r="F1444" s="6"/>
      <c r="G1444" s="6"/>
    </row>
    <row r="1445" spans="1:7">
      <c r="A1445" s="5"/>
      <c r="B1445" s="5"/>
      <c r="C1445" s="7"/>
      <c r="D1445" s="9"/>
      <c r="E1445" s="6"/>
      <c r="F1445" s="6"/>
      <c r="G1445" s="6"/>
    </row>
    <row r="1446" spans="1:7">
      <c r="A1446" s="5"/>
      <c r="B1446" s="5"/>
      <c r="C1446" s="7"/>
      <c r="D1446" s="9"/>
      <c r="E1446" s="6"/>
      <c r="F1446" s="6"/>
      <c r="G1446" s="6"/>
    </row>
    <row r="1447" spans="1:7">
      <c r="A1447" s="5"/>
      <c r="B1447" s="5"/>
      <c r="C1447" s="7"/>
      <c r="D1447" s="9"/>
      <c r="E1447" s="6"/>
      <c r="F1447" s="6"/>
      <c r="G1447" s="6"/>
    </row>
    <row r="1448" spans="1:7">
      <c r="A1448" s="5"/>
      <c r="B1448" s="5"/>
      <c r="C1448" s="7"/>
      <c r="D1448" s="9"/>
      <c r="E1448" s="6"/>
      <c r="F1448" s="6"/>
      <c r="G1448" s="6"/>
    </row>
    <row r="1449" spans="1:7">
      <c r="A1449" s="5"/>
      <c r="B1449" s="5"/>
      <c r="C1449" s="7"/>
      <c r="D1449" s="9"/>
      <c r="E1449" s="6"/>
      <c r="F1449" s="6"/>
      <c r="G1449" s="6"/>
    </row>
    <row r="1450" spans="1:7">
      <c r="A1450" s="5"/>
      <c r="B1450" s="5"/>
      <c r="C1450" s="7"/>
      <c r="D1450" s="9"/>
      <c r="E1450" s="6"/>
      <c r="F1450" s="6"/>
      <c r="G1450" s="6"/>
    </row>
    <row r="1451" spans="1:7">
      <c r="A1451" s="5"/>
      <c r="B1451" s="5"/>
      <c r="C1451" s="7"/>
      <c r="D1451" s="9"/>
      <c r="E1451" s="6"/>
      <c r="F1451" s="6"/>
      <c r="G1451" s="6"/>
    </row>
    <row r="1452" spans="1:7">
      <c r="A1452" s="5"/>
      <c r="B1452" s="5"/>
      <c r="C1452" s="7"/>
      <c r="D1452" s="9"/>
      <c r="E1452" s="6"/>
      <c r="F1452" s="6"/>
      <c r="G1452" s="6"/>
    </row>
    <row r="1453" spans="1:7">
      <c r="A1453" s="5"/>
      <c r="B1453" s="5"/>
      <c r="C1453" s="7"/>
      <c r="D1453" s="9"/>
      <c r="E1453" s="6"/>
      <c r="F1453" s="6"/>
      <c r="G1453" s="6"/>
    </row>
    <row r="1454" spans="1:7">
      <c r="A1454" s="5"/>
      <c r="B1454" s="5"/>
      <c r="C1454" s="7"/>
      <c r="D1454" s="9"/>
      <c r="E1454" s="6"/>
      <c r="F1454" s="6"/>
      <c r="G1454" s="6"/>
    </row>
    <row r="1455" spans="1:7">
      <c r="A1455" s="5"/>
      <c r="B1455" s="5"/>
      <c r="C1455" s="7"/>
      <c r="D1455" s="9"/>
      <c r="E1455" s="6"/>
      <c r="F1455" s="6"/>
      <c r="G1455" s="6"/>
    </row>
    <row r="1456" spans="1:7">
      <c r="A1456" s="5"/>
      <c r="B1456" s="5"/>
      <c r="C1456" s="7"/>
      <c r="D1456" s="8"/>
      <c r="E1456" s="6"/>
      <c r="F1456" s="6"/>
      <c r="G1456" s="6"/>
    </row>
    <row r="1457" spans="1:7">
      <c r="A1457" s="5"/>
      <c r="B1457" s="5"/>
      <c r="C1457" s="7"/>
      <c r="D1457" s="8"/>
      <c r="E1457" s="6"/>
      <c r="F1457" s="6"/>
      <c r="G1457" s="6"/>
    </row>
    <row r="1458" spans="1:7">
      <c r="A1458" s="5"/>
      <c r="B1458" s="5"/>
      <c r="C1458" s="7"/>
      <c r="D1458" s="7"/>
      <c r="E1458" s="6"/>
      <c r="F1458" s="6"/>
      <c r="G1458" s="6"/>
    </row>
    <row r="1459" spans="1:7">
      <c r="A1459" s="5"/>
      <c r="B1459" s="5"/>
      <c r="C1459" s="5"/>
      <c r="D1459" s="5"/>
      <c r="E1459" s="5"/>
      <c r="F1459" s="5"/>
      <c r="G1459" s="5"/>
    </row>
    <row r="1460" spans="1:7">
      <c r="A1460" s="5"/>
      <c r="B1460" s="5"/>
      <c r="C1460" s="5"/>
      <c r="D1460" s="5"/>
      <c r="E1460" s="5"/>
      <c r="F1460" s="5"/>
      <c r="G1460" s="5"/>
    </row>
    <row r="1461" spans="1:7">
      <c r="A1461" s="5"/>
      <c r="B1461" s="5"/>
      <c r="C1461" s="13"/>
      <c r="D1461" s="13"/>
      <c r="E1461" s="13"/>
      <c r="F1461" s="13"/>
      <c r="G1461" s="13"/>
    </row>
    <row r="1462" spans="1:7">
      <c r="A1462" s="5"/>
      <c r="B1462" s="5"/>
      <c r="C1462" s="7"/>
      <c r="D1462" s="7"/>
      <c r="E1462" s="7"/>
      <c r="F1462" s="7"/>
      <c r="G1462" s="7"/>
    </row>
    <row r="1463" spans="1:7">
      <c r="A1463" s="5"/>
      <c r="B1463" s="5"/>
      <c r="C1463" s="12"/>
      <c r="D1463" s="12"/>
      <c r="E1463" s="10"/>
      <c r="F1463" s="10"/>
      <c r="G1463" s="10"/>
    </row>
    <row r="1464" spans="1:7">
      <c r="A1464" s="5"/>
      <c r="B1464" s="5"/>
      <c r="C1464" s="12"/>
      <c r="D1464" s="12"/>
      <c r="E1464" s="11"/>
      <c r="F1464" s="11"/>
      <c r="G1464" s="10"/>
    </row>
    <row r="1465" spans="1:7">
      <c r="A1465" s="5"/>
      <c r="B1465" s="5"/>
      <c r="C1465" s="7"/>
      <c r="D1465" s="9"/>
      <c r="E1465" s="6"/>
      <c r="F1465" s="6"/>
      <c r="G1465" s="6"/>
    </row>
    <row r="1466" spans="1:7">
      <c r="A1466" s="5"/>
      <c r="B1466" s="5"/>
      <c r="C1466" s="7"/>
      <c r="D1466" s="9"/>
      <c r="E1466" s="6"/>
      <c r="F1466" s="6"/>
      <c r="G1466" s="6"/>
    </row>
    <row r="1467" spans="1:7">
      <c r="A1467" s="5"/>
      <c r="B1467" s="5"/>
      <c r="C1467" s="7"/>
      <c r="D1467" s="9"/>
      <c r="E1467" s="6"/>
      <c r="F1467" s="6"/>
      <c r="G1467" s="6"/>
    </row>
    <row r="1468" spans="1:7">
      <c r="A1468" s="5"/>
      <c r="B1468" s="5"/>
      <c r="C1468" s="7"/>
      <c r="D1468" s="9"/>
      <c r="E1468" s="6"/>
      <c r="F1468" s="6"/>
      <c r="G1468" s="6"/>
    </row>
    <row r="1469" spans="1:7">
      <c r="A1469" s="5"/>
      <c r="B1469" s="5"/>
      <c r="C1469" s="7"/>
      <c r="D1469" s="9"/>
      <c r="E1469" s="6"/>
      <c r="F1469" s="6"/>
      <c r="G1469" s="6"/>
    </row>
    <row r="1470" spans="1:7">
      <c r="A1470" s="5"/>
      <c r="B1470" s="5"/>
      <c r="C1470" s="7"/>
      <c r="D1470" s="9"/>
      <c r="E1470" s="6"/>
      <c r="F1470" s="6"/>
      <c r="G1470" s="6"/>
    </row>
    <row r="1471" spans="1:7">
      <c r="A1471" s="5"/>
      <c r="B1471" s="5"/>
      <c r="C1471" s="7"/>
      <c r="D1471" s="9"/>
      <c r="E1471" s="6"/>
      <c r="F1471" s="6"/>
      <c r="G1471" s="6"/>
    </row>
    <row r="1472" spans="1:7">
      <c r="A1472" s="5"/>
      <c r="B1472" s="5"/>
      <c r="C1472" s="7"/>
      <c r="D1472" s="9"/>
      <c r="E1472" s="6"/>
      <c r="F1472" s="6"/>
      <c r="G1472" s="6"/>
    </row>
    <row r="1473" spans="1:7">
      <c r="A1473" s="5"/>
      <c r="B1473" s="5"/>
      <c r="C1473" s="7"/>
      <c r="D1473" s="9"/>
      <c r="E1473" s="6"/>
      <c r="F1473" s="6"/>
      <c r="G1473" s="6"/>
    </row>
    <row r="1474" spans="1:7">
      <c r="A1474" s="5"/>
      <c r="B1474" s="5"/>
      <c r="C1474" s="7"/>
      <c r="D1474" s="9"/>
      <c r="E1474" s="6"/>
      <c r="F1474" s="6"/>
      <c r="G1474" s="6"/>
    </row>
    <row r="1475" spans="1:7">
      <c r="A1475" s="5"/>
      <c r="B1475" s="5"/>
      <c r="C1475" s="7"/>
      <c r="D1475" s="9"/>
      <c r="E1475" s="6"/>
      <c r="F1475" s="6"/>
      <c r="G1475" s="6"/>
    </row>
    <row r="1476" spans="1:7">
      <c r="A1476" s="5"/>
      <c r="B1476" s="5"/>
      <c r="C1476" s="7"/>
      <c r="D1476" s="9"/>
      <c r="E1476" s="6"/>
      <c r="F1476" s="6"/>
      <c r="G1476" s="6"/>
    </row>
    <row r="1477" spans="1:7">
      <c r="A1477" s="5"/>
      <c r="B1477" s="5"/>
      <c r="C1477" s="7"/>
      <c r="D1477" s="9"/>
      <c r="E1477" s="6"/>
      <c r="F1477" s="6"/>
      <c r="G1477" s="6"/>
    </row>
    <row r="1478" spans="1:7">
      <c r="A1478" s="5"/>
      <c r="B1478" s="5"/>
      <c r="C1478" s="7"/>
      <c r="D1478" s="9"/>
      <c r="E1478" s="6"/>
      <c r="F1478" s="6"/>
      <c r="G1478" s="6"/>
    </row>
    <row r="1479" spans="1:7">
      <c r="A1479" s="5"/>
      <c r="B1479" s="5"/>
      <c r="C1479" s="7"/>
      <c r="D1479" s="9"/>
      <c r="E1479" s="6"/>
      <c r="F1479" s="6"/>
      <c r="G1479" s="6"/>
    </row>
    <row r="1480" spans="1:7">
      <c r="A1480" s="5"/>
      <c r="B1480" s="5"/>
      <c r="C1480" s="7"/>
      <c r="D1480" s="9"/>
      <c r="E1480" s="6"/>
      <c r="F1480" s="6"/>
      <c r="G1480" s="6"/>
    </row>
    <row r="1481" spans="1:7">
      <c r="A1481" s="5"/>
      <c r="B1481" s="5"/>
      <c r="C1481" s="7"/>
      <c r="D1481" s="9"/>
      <c r="E1481" s="6"/>
      <c r="F1481" s="6"/>
      <c r="G1481" s="6"/>
    </row>
    <row r="1482" spans="1:7">
      <c r="A1482" s="5"/>
      <c r="B1482" s="5"/>
      <c r="C1482" s="7"/>
      <c r="D1482" s="9"/>
      <c r="E1482" s="6"/>
      <c r="F1482" s="6"/>
      <c r="G1482" s="6"/>
    </row>
    <row r="1483" spans="1:7">
      <c r="A1483" s="5"/>
      <c r="B1483" s="5"/>
      <c r="C1483" s="7"/>
      <c r="D1483" s="9"/>
      <c r="E1483" s="6"/>
      <c r="F1483" s="6"/>
      <c r="G1483" s="6"/>
    </row>
    <row r="1484" spans="1:7">
      <c r="A1484" s="5"/>
      <c r="B1484" s="5"/>
      <c r="C1484" s="7"/>
      <c r="D1484" s="9"/>
      <c r="E1484" s="6"/>
      <c r="F1484" s="6"/>
      <c r="G1484" s="6"/>
    </row>
    <row r="1485" spans="1:7">
      <c r="A1485" s="5"/>
      <c r="B1485" s="5"/>
      <c r="C1485" s="7"/>
      <c r="D1485" s="9"/>
      <c r="E1485" s="6"/>
      <c r="F1485" s="6"/>
      <c r="G1485" s="6"/>
    </row>
    <row r="1486" spans="1:7">
      <c r="A1486" s="5"/>
      <c r="B1486" s="5"/>
      <c r="C1486" s="7"/>
      <c r="D1486" s="9"/>
      <c r="E1486" s="6"/>
      <c r="F1486" s="6"/>
      <c r="G1486" s="6"/>
    </row>
    <row r="1487" spans="1:7">
      <c r="A1487" s="5"/>
      <c r="B1487" s="5"/>
      <c r="C1487" s="7"/>
      <c r="D1487" s="9"/>
      <c r="E1487" s="6"/>
      <c r="F1487" s="6"/>
      <c r="G1487" s="6"/>
    </row>
    <row r="1488" spans="1:7">
      <c r="A1488" s="5"/>
      <c r="B1488" s="5"/>
      <c r="C1488" s="7"/>
      <c r="D1488" s="9"/>
      <c r="E1488" s="6"/>
      <c r="F1488" s="6"/>
      <c r="G1488" s="6"/>
    </row>
    <row r="1489" spans="1:7">
      <c r="A1489" s="5"/>
      <c r="B1489" s="5"/>
      <c r="C1489" s="7"/>
      <c r="D1489" s="9"/>
      <c r="E1489" s="6"/>
      <c r="F1489" s="6"/>
      <c r="G1489" s="6"/>
    </row>
    <row r="1490" spans="1:7">
      <c r="A1490" s="5"/>
      <c r="B1490" s="5"/>
      <c r="C1490" s="7"/>
      <c r="D1490" s="9"/>
      <c r="E1490" s="6"/>
      <c r="F1490" s="6"/>
      <c r="G1490" s="6"/>
    </row>
    <row r="1491" spans="1:7">
      <c r="A1491" s="5"/>
      <c r="B1491" s="5"/>
      <c r="C1491" s="7"/>
      <c r="D1491" s="9"/>
      <c r="E1491" s="6"/>
      <c r="F1491" s="6"/>
      <c r="G1491" s="6"/>
    </row>
    <row r="1492" spans="1:7">
      <c r="A1492" s="5"/>
      <c r="B1492" s="5"/>
      <c r="C1492" s="7"/>
      <c r="D1492" s="9"/>
      <c r="E1492" s="6"/>
      <c r="F1492" s="6"/>
      <c r="G1492" s="6"/>
    </row>
    <row r="1493" spans="1:7">
      <c r="A1493" s="5"/>
      <c r="B1493" s="5"/>
      <c r="C1493" s="7"/>
      <c r="D1493" s="9"/>
      <c r="E1493" s="6"/>
      <c r="F1493" s="6"/>
      <c r="G1493" s="6"/>
    </row>
    <row r="1494" spans="1:7">
      <c r="A1494" s="5"/>
      <c r="B1494" s="5"/>
      <c r="C1494" s="7"/>
      <c r="D1494" s="9"/>
      <c r="E1494" s="6"/>
      <c r="F1494" s="6"/>
      <c r="G1494" s="6"/>
    </row>
    <row r="1495" spans="1:7">
      <c r="A1495" s="5"/>
      <c r="B1495" s="5"/>
      <c r="C1495" s="7"/>
      <c r="D1495" s="9"/>
      <c r="E1495" s="6"/>
      <c r="F1495" s="6"/>
      <c r="G1495" s="6"/>
    </row>
    <row r="1496" spans="1:7">
      <c r="A1496" s="5"/>
      <c r="B1496" s="5"/>
      <c r="C1496" s="7"/>
      <c r="D1496" s="9"/>
      <c r="E1496" s="6"/>
      <c r="F1496" s="6"/>
      <c r="G1496" s="6"/>
    </row>
    <row r="1497" spans="1:7">
      <c r="A1497" s="5"/>
      <c r="B1497" s="5"/>
      <c r="C1497" s="7"/>
      <c r="D1497" s="9"/>
      <c r="E1497" s="6"/>
      <c r="F1497" s="6"/>
      <c r="G1497" s="6"/>
    </row>
    <row r="1498" spans="1:7">
      <c r="A1498" s="5"/>
      <c r="B1498" s="5"/>
      <c r="C1498" s="7"/>
      <c r="D1498" s="9"/>
      <c r="E1498" s="6"/>
      <c r="F1498" s="6"/>
      <c r="G1498" s="6"/>
    </row>
    <row r="1499" spans="1:7">
      <c r="A1499" s="5"/>
      <c r="B1499" s="5"/>
      <c r="C1499" s="7"/>
      <c r="D1499" s="9"/>
      <c r="E1499" s="6"/>
      <c r="F1499" s="6"/>
      <c r="G1499" s="6"/>
    </row>
    <row r="1500" spans="1:7">
      <c r="A1500" s="5"/>
      <c r="B1500" s="5"/>
      <c r="C1500" s="7"/>
      <c r="D1500" s="9"/>
      <c r="E1500" s="6"/>
      <c r="F1500" s="6"/>
      <c r="G1500" s="6"/>
    </row>
    <row r="1501" spans="1:7">
      <c r="A1501" s="5"/>
      <c r="B1501" s="5"/>
      <c r="C1501" s="7"/>
      <c r="D1501" s="9"/>
      <c r="E1501" s="6"/>
      <c r="F1501" s="6"/>
      <c r="G1501" s="6"/>
    </row>
    <row r="1502" spans="1:7">
      <c r="A1502" s="5"/>
      <c r="B1502" s="5"/>
      <c r="C1502" s="7"/>
      <c r="D1502" s="9"/>
      <c r="E1502" s="6"/>
      <c r="F1502" s="6"/>
      <c r="G1502" s="6"/>
    </row>
    <row r="1503" spans="1:7">
      <c r="A1503" s="5"/>
      <c r="B1503" s="5"/>
      <c r="C1503" s="7"/>
      <c r="D1503" s="9"/>
      <c r="E1503" s="6"/>
      <c r="F1503" s="6"/>
      <c r="G1503" s="6"/>
    </row>
    <row r="1504" spans="1:7">
      <c r="A1504" s="5"/>
      <c r="B1504" s="5"/>
      <c r="C1504" s="7"/>
      <c r="D1504" s="9"/>
      <c r="E1504" s="6"/>
      <c r="F1504" s="6"/>
      <c r="G1504" s="6"/>
    </row>
    <row r="1505" spans="1:7">
      <c r="A1505" s="5"/>
      <c r="B1505" s="5"/>
      <c r="C1505" s="7"/>
      <c r="D1505" s="9"/>
      <c r="E1505" s="6"/>
      <c r="F1505" s="6"/>
      <c r="G1505" s="6"/>
    </row>
    <row r="1506" spans="1:7">
      <c r="A1506" s="5"/>
      <c r="B1506" s="5"/>
      <c r="C1506" s="7"/>
      <c r="D1506" s="9"/>
      <c r="E1506" s="6"/>
      <c r="F1506" s="6"/>
      <c r="G1506" s="6"/>
    </row>
    <row r="1507" spans="1:7">
      <c r="A1507" s="5"/>
      <c r="B1507" s="5"/>
      <c r="C1507" s="7"/>
      <c r="D1507" s="9"/>
      <c r="E1507" s="6"/>
      <c r="F1507" s="6"/>
      <c r="G1507" s="6"/>
    </row>
    <row r="1508" spans="1:7">
      <c r="A1508" s="5"/>
      <c r="B1508" s="5"/>
      <c r="C1508" s="7"/>
      <c r="D1508" s="9"/>
      <c r="E1508" s="6"/>
      <c r="F1508" s="6"/>
      <c r="G1508" s="6"/>
    </row>
    <row r="1509" spans="1:7">
      <c r="A1509" s="5"/>
      <c r="B1509" s="5"/>
      <c r="C1509" s="7"/>
      <c r="D1509" s="9"/>
      <c r="E1509" s="6"/>
      <c r="F1509" s="6"/>
      <c r="G1509" s="6"/>
    </row>
    <row r="1510" spans="1:7">
      <c r="A1510" s="5"/>
      <c r="B1510" s="5"/>
      <c r="C1510" s="7"/>
      <c r="D1510" s="9"/>
      <c r="E1510" s="6"/>
      <c r="F1510" s="6"/>
      <c r="G1510" s="6"/>
    </row>
    <row r="1511" spans="1:7">
      <c r="A1511" s="5"/>
      <c r="B1511" s="5"/>
      <c r="C1511" s="7"/>
      <c r="D1511" s="9"/>
      <c r="E1511" s="6"/>
      <c r="F1511" s="6"/>
      <c r="G1511" s="6"/>
    </row>
    <row r="1512" spans="1:7">
      <c r="A1512" s="5"/>
      <c r="B1512" s="5"/>
      <c r="C1512" s="7"/>
      <c r="D1512" s="9"/>
      <c r="E1512" s="6"/>
      <c r="F1512" s="6"/>
      <c r="G1512" s="6"/>
    </row>
    <row r="1513" spans="1:7">
      <c r="A1513" s="5"/>
      <c r="B1513" s="5"/>
      <c r="C1513" s="7"/>
      <c r="D1513" s="9"/>
      <c r="E1513" s="6"/>
      <c r="F1513" s="6"/>
      <c r="G1513" s="6"/>
    </row>
    <row r="1514" spans="1:7">
      <c r="A1514" s="5"/>
      <c r="B1514" s="5"/>
      <c r="C1514" s="7"/>
      <c r="D1514" s="9"/>
      <c r="E1514" s="6"/>
      <c r="F1514" s="6"/>
      <c r="G1514" s="6"/>
    </row>
    <row r="1515" spans="1:7">
      <c r="A1515" s="5"/>
      <c r="B1515" s="5"/>
      <c r="C1515" s="7"/>
      <c r="D1515" s="9"/>
      <c r="E1515" s="6"/>
      <c r="F1515" s="6"/>
      <c r="G1515" s="6"/>
    </row>
    <row r="1516" spans="1:7">
      <c r="A1516" s="5"/>
      <c r="B1516" s="5"/>
      <c r="C1516" s="7"/>
      <c r="D1516" s="9"/>
      <c r="E1516" s="6"/>
      <c r="F1516" s="6"/>
      <c r="G1516" s="6"/>
    </row>
    <row r="1517" spans="1:7">
      <c r="A1517" s="5"/>
      <c r="B1517" s="5"/>
      <c r="C1517" s="7"/>
      <c r="D1517" s="9"/>
      <c r="E1517" s="6"/>
      <c r="F1517" s="6"/>
      <c r="G1517" s="6"/>
    </row>
    <row r="1518" spans="1:7">
      <c r="A1518" s="5"/>
      <c r="B1518" s="5"/>
      <c r="C1518" s="7"/>
      <c r="D1518" s="9"/>
      <c r="E1518" s="6"/>
      <c r="F1518" s="6"/>
      <c r="G1518" s="6"/>
    </row>
    <row r="1519" spans="1:7">
      <c r="A1519" s="5"/>
      <c r="B1519" s="5"/>
      <c r="C1519" s="7"/>
      <c r="D1519" s="9"/>
      <c r="E1519" s="6"/>
      <c r="F1519" s="6"/>
      <c r="G1519" s="6"/>
    </row>
    <row r="1520" spans="1:7">
      <c r="A1520" s="5"/>
      <c r="B1520" s="5"/>
      <c r="C1520" s="7"/>
      <c r="D1520" s="9"/>
      <c r="E1520" s="6"/>
      <c r="F1520" s="6"/>
      <c r="G1520" s="6"/>
    </row>
    <row r="1521" spans="1:7">
      <c r="A1521" s="5"/>
      <c r="B1521" s="5"/>
      <c r="C1521" s="7"/>
      <c r="D1521" s="9"/>
      <c r="E1521" s="6"/>
      <c r="F1521" s="6"/>
      <c r="G1521" s="6"/>
    </row>
    <row r="1522" spans="1:7">
      <c r="A1522" s="5"/>
      <c r="B1522" s="5"/>
      <c r="C1522" s="7"/>
      <c r="D1522" s="9"/>
      <c r="E1522" s="6"/>
      <c r="F1522" s="6"/>
      <c r="G1522" s="6"/>
    </row>
    <row r="1523" spans="1:7">
      <c r="A1523" s="5"/>
      <c r="B1523" s="5"/>
      <c r="C1523" s="7"/>
      <c r="D1523" s="9"/>
      <c r="E1523" s="6"/>
      <c r="F1523" s="6"/>
      <c r="G1523" s="6"/>
    </row>
    <row r="1524" spans="1:7">
      <c r="A1524" s="5"/>
      <c r="B1524" s="5"/>
      <c r="C1524" s="7"/>
      <c r="D1524" s="9"/>
      <c r="E1524" s="6"/>
      <c r="F1524" s="6"/>
      <c r="G1524" s="6"/>
    </row>
    <row r="1525" spans="1:7">
      <c r="A1525" s="5"/>
      <c r="B1525" s="5"/>
      <c r="C1525" s="7"/>
      <c r="D1525" s="9"/>
      <c r="E1525" s="6"/>
      <c r="F1525" s="6"/>
      <c r="G1525" s="6"/>
    </row>
    <row r="1526" spans="1:7">
      <c r="A1526" s="5"/>
      <c r="B1526" s="5"/>
      <c r="C1526" s="7"/>
      <c r="D1526" s="9"/>
      <c r="E1526" s="6"/>
      <c r="F1526" s="6"/>
      <c r="G1526" s="6"/>
    </row>
    <row r="1527" spans="1:7">
      <c r="A1527" s="5"/>
      <c r="B1527" s="5"/>
      <c r="C1527" s="7"/>
      <c r="D1527" s="9"/>
      <c r="E1527" s="6"/>
      <c r="F1527" s="6"/>
      <c r="G1527" s="6"/>
    </row>
    <row r="1528" spans="1:7">
      <c r="A1528" s="5"/>
      <c r="B1528" s="5"/>
      <c r="C1528" s="7"/>
      <c r="D1528" s="9"/>
      <c r="E1528" s="6"/>
      <c r="F1528" s="6"/>
      <c r="G1528" s="6"/>
    </row>
    <row r="1529" spans="1:7">
      <c r="A1529" s="5"/>
      <c r="B1529" s="5"/>
      <c r="C1529" s="7"/>
      <c r="D1529" s="9"/>
      <c r="E1529" s="6"/>
      <c r="F1529" s="6"/>
      <c r="G1529" s="6"/>
    </row>
    <row r="1530" spans="1:7">
      <c r="A1530" s="5"/>
      <c r="B1530" s="5"/>
      <c r="C1530" s="7"/>
      <c r="D1530" s="9"/>
      <c r="E1530" s="6"/>
      <c r="F1530" s="6"/>
      <c r="G1530" s="6"/>
    </row>
    <row r="1531" spans="1:7">
      <c r="A1531" s="5"/>
      <c r="B1531" s="5"/>
      <c r="C1531" s="7"/>
      <c r="D1531" s="9"/>
      <c r="E1531" s="6"/>
      <c r="F1531" s="6"/>
      <c r="G1531" s="6"/>
    </row>
    <row r="1532" spans="1:7">
      <c r="A1532" s="5"/>
      <c r="B1532" s="5"/>
      <c r="C1532" s="7"/>
      <c r="D1532" s="9"/>
      <c r="E1532" s="6"/>
      <c r="F1532" s="6"/>
      <c r="G1532" s="6"/>
    </row>
    <row r="1533" spans="1:7">
      <c r="A1533" s="5"/>
      <c r="B1533" s="5"/>
      <c r="C1533" s="7"/>
      <c r="D1533" s="9"/>
      <c r="E1533" s="6"/>
      <c r="F1533" s="6"/>
      <c r="G1533" s="6"/>
    </row>
    <row r="1534" spans="1:7">
      <c r="A1534" s="5"/>
      <c r="B1534" s="5"/>
      <c r="C1534" s="7"/>
      <c r="D1534" s="9"/>
      <c r="E1534" s="6"/>
      <c r="F1534" s="6"/>
      <c r="G1534" s="6"/>
    </row>
    <row r="1535" spans="1:7">
      <c r="A1535" s="5"/>
      <c r="B1535" s="5"/>
      <c r="C1535" s="7"/>
      <c r="D1535" s="9"/>
      <c r="E1535" s="6"/>
      <c r="F1535" s="6"/>
      <c r="G1535" s="6"/>
    </row>
    <row r="1536" spans="1:7">
      <c r="A1536" s="5"/>
      <c r="B1536" s="5"/>
      <c r="C1536" s="7"/>
      <c r="D1536" s="9"/>
      <c r="E1536" s="6"/>
      <c r="F1536" s="6"/>
      <c r="G1536" s="6"/>
    </row>
    <row r="1537" spans="1:7">
      <c r="A1537" s="5"/>
      <c r="B1537" s="5"/>
      <c r="C1537" s="7"/>
      <c r="D1537" s="9"/>
      <c r="E1537" s="6"/>
      <c r="F1537" s="6"/>
      <c r="G1537" s="6"/>
    </row>
    <row r="1538" spans="1:7">
      <c r="A1538" s="5"/>
      <c r="B1538" s="5"/>
      <c r="C1538" s="7"/>
      <c r="D1538" s="9"/>
      <c r="E1538" s="6"/>
      <c r="F1538" s="6"/>
      <c r="G1538" s="6"/>
    </row>
    <row r="1539" spans="1:7">
      <c r="A1539" s="5"/>
      <c r="B1539" s="5"/>
      <c r="C1539" s="7"/>
      <c r="D1539" s="9"/>
      <c r="E1539" s="6"/>
      <c r="F1539" s="6"/>
      <c r="G1539" s="6"/>
    </row>
    <row r="1540" spans="1:7">
      <c r="A1540" s="5"/>
      <c r="B1540" s="5"/>
      <c r="C1540" s="7"/>
      <c r="D1540" s="9"/>
      <c r="E1540" s="6"/>
      <c r="F1540" s="6"/>
      <c r="G1540" s="6"/>
    </row>
    <row r="1541" spans="1:7">
      <c r="A1541" s="5"/>
      <c r="B1541" s="5"/>
      <c r="C1541" s="7"/>
      <c r="D1541" s="9"/>
      <c r="E1541" s="6"/>
      <c r="F1541" s="6"/>
      <c r="G1541" s="6"/>
    </row>
    <row r="1542" spans="1:7">
      <c r="A1542" s="5"/>
      <c r="B1542" s="5"/>
      <c r="C1542" s="7"/>
      <c r="D1542" s="9"/>
      <c r="E1542" s="6"/>
      <c r="F1542" s="6"/>
      <c r="G1542" s="6"/>
    </row>
    <row r="1543" spans="1:7">
      <c r="A1543" s="5"/>
      <c r="B1543" s="5"/>
      <c r="C1543" s="7"/>
      <c r="D1543" s="9"/>
      <c r="E1543" s="6"/>
      <c r="F1543" s="6"/>
      <c r="G1543" s="6"/>
    </row>
    <row r="1544" spans="1:7">
      <c r="A1544" s="5"/>
      <c r="B1544" s="5"/>
      <c r="C1544" s="7"/>
      <c r="D1544" s="9"/>
      <c r="E1544" s="6"/>
      <c r="F1544" s="6"/>
      <c r="G1544" s="6"/>
    </row>
    <row r="1545" spans="1:7">
      <c r="A1545" s="5"/>
      <c r="B1545" s="5"/>
      <c r="C1545" s="7"/>
      <c r="D1545" s="9"/>
      <c r="E1545" s="6"/>
      <c r="F1545" s="6"/>
      <c r="G1545" s="6"/>
    </row>
    <row r="1546" spans="1:7">
      <c r="A1546" s="5"/>
      <c r="B1546" s="5"/>
      <c r="C1546" s="7"/>
      <c r="D1546" s="9"/>
      <c r="E1546" s="6"/>
      <c r="F1546" s="6"/>
      <c r="G1546" s="6"/>
    </row>
    <row r="1547" spans="1:7">
      <c r="A1547" s="5"/>
      <c r="B1547" s="5"/>
      <c r="C1547" s="7"/>
      <c r="D1547" s="9"/>
      <c r="E1547" s="6"/>
      <c r="F1547" s="6"/>
      <c r="G1547" s="6"/>
    </row>
    <row r="1548" spans="1:7">
      <c r="A1548" s="5"/>
      <c r="B1548" s="5"/>
      <c r="C1548" s="7"/>
      <c r="D1548" s="9"/>
      <c r="E1548" s="6"/>
      <c r="F1548" s="6"/>
      <c r="G1548" s="6"/>
    </row>
    <row r="1549" spans="1:7">
      <c r="A1549" s="5"/>
      <c r="B1549" s="5"/>
      <c r="C1549" s="7"/>
      <c r="D1549" s="9"/>
      <c r="E1549" s="6"/>
      <c r="F1549" s="6"/>
      <c r="G1549" s="6"/>
    </row>
    <row r="1550" spans="1:7">
      <c r="A1550" s="5"/>
      <c r="B1550" s="5"/>
      <c r="C1550" s="7"/>
      <c r="D1550" s="9"/>
      <c r="E1550" s="6"/>
      <c r="F1550" s="6"/>
      <c r="G1550" s="6"/>
    </row>
    <row r="1551" spans="1:7">
      <c r="A1551" s="5"/>
      <c r="B1551" s="5"/>
      <c r="C1551" s="7"/>
      <c r="D1551" s="9"/>
      <c r="E1551" s="6"/>
      <c r="F1551" s="6"/>
      <c r="G1551" s="6"/>
    </row>
    <row r="1552" spans="1:7">
      <c r="A1552" s="5"/>
      <c r="B1552" s="5"/>
      <c r="C1552" s="7"/>
      <c r="D1552" s="9"/>
      <c r="E1552" s="6"/>
      <c r="F1552" s="6"/>
      <c r="G1552" s="6"/>
    </row>
    <row r="1553" spans="1:7">
      <c r="A1553" s="5"/>
      <c r="B1553" s="5"/>
      <c r="C1553" s="7"/>
      <c r="D1553" s="9"/>
      <c r="E1553" s="6"/>
      <c r="F1553" s="6"/>
      <c r="G1553" s="6"/>
    </row>
    <row r="1554" spans="1:7">
      <c r="A1554" s="5"/>
      <c r="B1554" s="5"/>
      <c r="C1554" s="7"/>
      <c r="D1554" s="9"/>
      <c r="E1554" s="6"/>
      <c r="F1554" s="6"/>
      <c r="G1554" s="6"/>
    </row>
    <row r="1555" spans="1:7">
      <c r="A1555" s="5"/>
      <c r="B1555" s="5"/>
      <c r="C1555" s="7"/>
      <c r="D1555" s="9"/>
      <c r="E1555" s="6"/>
      <c r="F1555" s="6"/>
      <c r="G1555" s="6"/>
    </row>
    <row r="1556" spans="1:7">
      <c r="A1556" s="5"/>
      <c r="B1556" s="5"/>
      <c r="C1556" s="7"/>
      <c r="D1556" s="9"/>
      <c r="E1556" s="6"/>
      <c r="F1556" s="6"/>
      <c r="G1556" s="6"/>
    </row>
    <row r="1557" spans="1:7">
      <c r="A1557" s="5"/>
      <c r="B1557" s="5"/>
      <c r="C1557" s="7"/>
      <c r="D1557" s="9"/>
      <c r="E1557" s="6"/>
      <c r="F1557" s="6"/>
      <c r="G1557" s="6"/>
    </row>
    <row r="1558" spans="1:7">
      <c r="A1558" s="5"/>
      <c r="B1558" s="5"/>
      <c r="C1558" s="7"/>
      <c r="D1558" s="9"/>
      <c r="E1558" s="6"/>
      <c r="F1558" s="6"/>
      <c r="G1558" s="6"/>
    </row>
    <row r="1559" spans="1:7">
      <c r="A1559" s="5"/>
      <c r="B1559" s="5"/>
      <c r="C1559" s="7"/>
      <c r="D1559" s="9"/>
      <c r="E1559" s="6"/>
      <c r="F1559" s="6"/>
      <c r="G1559" s="6"/>
    </row>
    <row r="1560" spans="1:7">
      <c r="A1560" s="5"/>
      <c r="B1560" s="5"/>
      <c r="C1560" s="7"/>
      <c r="D1560" s="9"/>
      <c r="E1560" s="6"/>
      <c r="F1560" s="6"/>
      <c r="G1560" s="6"/>
    </row>
    <row r="1561" spans="1:7">
      <c r="A1561" s="5"/>
      <c r="B1561" s="5"/>
      <c r="C1561" s="7"/>
      <c r="D1561" s="8"/>
      <c r="E1561" s="6"/>
      <c r="F1561" s="6"/>
      <c r="G1561" s="6"/>
    </row>
    <row r="1562" spans="1:7">
      <c r="A1562" s="5"/>
      <c r="B1562" s="5"/>
      <c r="C1562" s="7"/>
      <c r="D1562" s="8"/>
      <c r="E1562" s="6"/>
      <c r="F1562" s="6"/>
      <c r="G1562" s="6"/>
    </row>
    <row r="1563" spans="1:7">
      <c r="A1563" s="5"/>
      <c r="B1563" s="5"/>
      <c r="C1563" s="7"/>
      <c r="D1563" s="7"/>
      <c r="E1563" s="6"/>
      <c r="F1563" s="6"/>
      <c r="G1563" s="6"/>
    </row>
    <row r="1564" spans="1:7">
      <c r="A1564" s="5"/>
      <c r="B1564" s="5"/>
      <c r="C1564" s="5"/>
      <c r="D1564" s="5"/>
      <c r="E1564" s="5"/>
      <c r="F1564" s="5"/>
      <c r="G1564" s="5"/>
    </row>
    <row r="1565" spans="1:7">
      <c r="A1565" s="5"/>
      <c r="B1565" s="5"/>
      <c r="C1565" s="5"/>
      <c r="D1565" s="5"/>
      <c r="E1565" s="5"/>
      <c r="F1565" s="5"/>
      <c r="G1565" s="5"/>
    </row>
    <row r="1566" spans="1:7">
      <c r="A1566" s="5"/>
      <c r="B1566" s="5"/>
      <c r="C1566" s="13"/>
      <c r="D1566" s="13"/>
      <c r="E1566" s="13"/>
      <c r="F1566" s="13"/>
      <c r="G1566" s="13"/>
    </row>
    <row r="1567" spans="1:7">
      <c r="A1567" s="5"/>
      <c r="B1567" s="5"/>
      <c r="C1567" s="7"/>
      <c r="D1567" s="7"/>
      <c r="E1567" s="7"/>
      <c r="F1567" s="7"/>
      <c r="G1567" s="7"/>
    </row>
    <row r="1568" spans="1:7">
      <c r="A1568" s="5"/>
      <c r="B1568" s="5"/>
      <c r="C1568" s="12"/>
      <c r="D1568" s="12"/>
      <c r="E1568" s="10"/>
      <c r="F1568" s="10"/>
      <c r="G1568" s="10"/>
    </row>
    <row r="1569" spans="1:7">
      <c r="A1569" s="5"/>
      <c r="B1569" s="5"/>
      <c r="C1569" s="12"/>
      <c r="D1569" s="12"/>
      <c r="E1569" s="11"/>
      <c r="F1569" s="11"/>
      <c r="G1569" s="10"/>
    </row>
    <row r="1570" spans="1:7">
      <c r="A1570" s="5"/>
      <c r="B1570" s="5"/>
      <c r="C1570" s="7"/>
      <c r="D1570" s="9"/>
      <c r="E1570" s="6"/>
      <c r="F1570" s="6"/>
      <c r="G1570" s="6"/>
    </row>
    <row r="1571" spans="1:7">
      <c r="A1571" s="5"/>
      <c r="B1571" s="5"/>
      <c r="C1571" s="7"/>
      <c r="D1571" s="9"/>
      <c r="E1571" s="6"/>
      <c r="F1571" s="6"/>
      <c r="G1571" s="6"/>
    </row>
    <row r="1572" spans="1:7">
      <c r="A1572" s="5"/>
      <c r="B1572" s="5"/>
      <c r="C1572" s="7"/>
      <c r="D1572" s="9"/>
      <c r="E1572" s="6"/>
      <c r="F1572" s="6"/>
      <c r="G1572" s="6"/>
    </row>
    <row r="1573" spans="1:7">
      <c r="A1573" s="5"/>
      <c r="B1573" s="5"/>
      <c r="C1573" s="7"/>
      <c r="D1573" s="9"/>
      <c r="E1573" s="6"/>
      <c r="F1573" s="6"/>
      <c r="G1573" s="6"/>
    </row>
    <row r="1574" spans="1:7">
      <c r="A1574" s="5"/>
      <c r="B1574" s="5"/>
      <c r="C1574" s="7"/>
      <c r="D1574" s="9"/>
      <c r="E1574" s="6"/>
      <c r="F1574" s="6"/>
      <c r="G1574" s="6"/>
    </row>
    <row r="1575" spans="1:7">
      <c r="A1575" s="5"/>
      <c r="B1575" s="5"/>
      <c r="C1575" s="7"/>
      <c r="D1575" s="9"/>
      <c r="E1575" s="6"/>
      <c r="F1575" s="6"/>
      <c r="G1575" s="6"/>
    </row>
    <row r="1576" spans="1:7">
      <c r="A1576" s="5"/>
      <c r="B1576" s="5"/>
      <c r="C1576" s="7"/>
      <c r="D1576" s="9"/>
      <c r="E1576" s="6"/>
      <c r="F1576" s="6"/>
      <c r="G1576" s="6"/>
    </row>
    <row r="1577" spans="1:7">
      <c r="A1577" s="5"/>
      <c r="B1577" s="5"/>
      <c r="C1577" s="7"/>
      <c r="D1577" s="9"/>
      <c r="E1577" s="6"/>
      <c r="F1577" s="6"/>
      <c r="G1577" s="6"/>
    </row>
    <row r="1578" spans="1:7">
      <c r="A1578" s="5"/>
      <c r="B1578" s="5"/>
      <c r="C1578" s="7"/>
      <c r="D1578" s="9"/>
      <c r="E1578" s="6"/>
      <c r="F1578" s="6"/>
      <c r="G1578" s="6"/>
    </row>
    <row r="1579" spans="1:7">
      <c r="A1579" s="5"/>
      <c r="B1579" s="5"/>
      <c r="C1579" s="7"/>
      <c r="D1579" s="9"/>
      <c r="E1579" s="6"/>
      <c r="F1579" s="6"/>
      <c r="G1579" s="6"/>
    </row>
    <row r="1580" spans="1:7">
      <c r="A1580" s="5"/>
      <c r="B1580" s="5"/>
      <c r="C1580" s="7"/>
      <c r="D1580" s="9"/>
      <c r="E1580" s="6"/>
      <c r="F1580" s="6"/>
      <c r="G1580" s="6"/>
    </row>
    <row r="1581" spans="1:7">
      <c r="A1581" s="5"/>
      <c r="B1581" s="5"/>
      <c r="C1581" s="7"/>
      <c r="D1581" s="9"/>
      <c r="E1581" s="6"/>
      <c r="F1581" s="6"/>
      <c r="G1581" s="6"/>
    </row>
    <row r="1582" spans="1:7">
      <c r="A1582" s="5"/>
      <c r="B1582" s="5"/>
      <c r="C1582" s="7"/>
      <c r="D1582" s="9"/>
      <c r="E1582" s="6"/>
      <c r="F1582" s="6"/>
      <c r="G1582" s="6"/>
    </row>
    <row r="1583" spans="1:7">
      <c r="A1583" s="5"/>
      <c r="B1583" s="5"/>
      <c r="C1583" s="7"/>
      <c r="D1583" s="9"/>
      <c r="E1583" s="6"/>
      <c r="F1583" s="6"/>
      <c r="G1583" s="6"/>
    </row>
    <row r="1584" spans="1:7">
      <c r="A1584" s="5"/>
      <c r="B1584" s="5"/>
      <c r="C1584" s="7"/>
      <c r="D1584" s="9"/>
      <c r="E1584" s="6"/>
      <c r="F1584" s="6"/>
      <c r="G1584" s="6"/>
    </row>
    <row r="1585" spans="1:7">
      <c r="A1585" s="5"/>
      <c r="B1585" s="5"/>
      <c r="C1585" s="7"/>
      <c r="D1585" s="9"/>
      <c r="E1585" s="6"/>
      <c r="F1585" s="6"/>
      <c r="G1585" s="6"/>
    </row>
    <row r="1586" spans="1:7">
      <c r="A1586" s="5"/>
      <c r="B1586" s="5"/>
      <c r="C1586" s="7"/>
      <c r="D1586" s="9"/>
      <c r="E1586" s="6"/>
      <c r="F1586" s="6"/>
      <c r="G1586" s="6"/>
    </row>
    <row r="1587" spans="1:7">
      <c r="A1587" s="5"/>
      <c r="B1587" s="5"/>
      <c r="C1587" s="7"/>
      <c r="D1587" s="9"/>
      <c r="E1587" s="6"/>
      <c r="F1587" s="6"/>
      <c r="G1587" s="6"/>
    </row>
    <row r="1588" spans="1:7">
      <c r="A1588" s="5"/>
      <c r="B1588" s="5"/>
      <c r="C1588" s="7"/>
      <c r="D1588" s="9"/>
      <c r="E1588" s="6"/>
      <c r="F1588" s="6"/>
      <c r="G1588" s="6"/>
    </row>
    <row r="1589" spans="1:7">
      <c r="A1589" s="5"/>
      <c r="B1589" s="5"/>
      <c r="C1589" s="7"/>
      <c r="D1589" s="9"/>
      <c r="E1589" s="6"/>
      <c r="F1589" s="6"/>
      <c r="G1589" s="6"/>
    </row>
    <row r="1590" spans="1:7">
      <c r="A1590" s="5"/>
      <c r="B1590" s="5"/>
      <c r="C1590" s="7"/>
      <c r="D1590" s="9"/>
      <c r="E1590" s="6"/>
      <c r="F1590" s="6"/>
      <c r="G1590" s="6"/>
    </row>
    <row r="1591" spans="1:7">
      <c r="A1591" s="5"/>
      <c r="B1591" s="5"/>
      <c r="C1591" s="7"/>
      <c r="D1591" s="9"/>
      <c r="E1591" s="6"/>
      <c r="F1591" s="6"/>
      <c r="G1591" s="6"/>
    </row>
    <row r="1592" spans="1:7">
      <c r="A1592" s="5"/>
      <c r="B1592" s="5"/>
      <c r="C1592" s="7"/>
      <c r="D1592" s="9"/>
      <c r="E1592" s="6"/>
      <c r="F1592" s="6"/>
      <c r="G1592" s="6"/>
    </row>
    <row r="1593" spans="1:7">
      <c r="A1593" s="5"/>
      <c r="B1593" s="5"/>
      <c r="C1593" s="7"/>
      <c r="D1593" s="9"/>
      <c r="E1593" s="6"/>
      <c r="F1593" s="6"/>
      <c r="G1593" s="6"/>
    </row>
    <row r="1594" spans="1:7">
      <c r="A1594" s="5"/>
      <c r="B1594" s="5"/>
      <c r="C1594" s="7"/>
      <c r="D1594" s="9"/>
      <c r="E1594" s="6"/>
      <c r="F1594" s="6"/>
      <c r="G1594" s="6"/>
    </row>
    <row r="1595" spans="1:7">
      <c r="A1595" s="5"/>
      <c r="B1595" s="5"/>
      <c r="C1595" s="7"/>
      <c r="D1595" s="9"/>
      <c r="E1595" s="6"/>
      <c r="F1595" s="6"/>
      <c r="G1595" s="6"/>
    </row>
    <row r="1596" spans="1:7">
      <c r="A1596" s="5"/>
      <c r="B1596" s="5"/>
      <c r="C1596" s="7"/>
      <c r="D1596" s="9"/>
      <c r="E1596" s="6"/>
      <c r="F1596" s="6"/>
      <c r="G1596" s="6"/>
    </row>
    <row r="1597" spans="1:7">
      <c r="A1597" s="5"/>
      <c r="B1597" s="5"/>
      <c r="C1597" s="7"/>
      <c r="D1597" s="9"/>
      <c r="E1597" s="6"/>
      <c r="F1597" s="6"/>
      <c r="G1597" s="6"/>
    </row>
    <row r="1598" spans="1:7">
      <c r="A1598" s="5"/>
      <c r="B1598" s="5"/>
      <c r="C1598" s="7"/>
      <c r="D1598" s="9"/>
      <c r="E1598" s="6"/>
      <c r="F1598" s="6"/>
      <c r="G1598" s="6"/>
    </row>
    <row r="1599" spans="1:7">
      <c r="A1599" s="5"/>
      <c r="B1599" s="5"/>
      <c r="C1599" s="7"/>
      <c r="D1599" s="9"/>
      <c r="E1599" s="6"/>
      <c r="F1599" s="6"/>
      <c r="G1599" s="6"/>
    </row>
    <row r="1600" spans="1:7">
      <c r="A1600" s="5"/>
      <c r="B1600" s="5"/>
      <c r="C1600" s="7"/>
      <c r="D1600" s="9"/>
      <c r="E1600" s="6"/>
      <c r="F1600" s="6"/>
      <c r="G1600" s="6"/>
    </row>
    <row r="1601" spans="1:7">
      <c r="A1601" s="5"/>
      <c r="B1601" s="5"/>
      <c r="C1601" s="7"/>
      <c r="D1601" s="9"/>
      <c r="E1601" s="6"/>
      <c r="F1601" s="6"/>
      <c r="G1601" s="6"/>
    </row>
    <row r="1602" spans="1:7">
      <c r="A1602" s="5"/>
      <c r="B1602" s="5"/>
      <c r="C1602" s="7"/>
      <c r="D1602" s="9"/>
      <c r="E1602" s="6"/>
      <c r="F1602" s="6"/>
      <c r="G1602" s="6"/>
    </row>
    <row r="1603" spans="1:7">
      <c r="A1603" s="5"/>
      <c r="B1603" s="5"/>
      <c r="C1603" s="7"/>
      <c r="D1603" s="9"/>
      <c r="E1603" s="6"/>
      <c r="F1603" s="6"/>
      <c r="G1603" s="6"/>
    </row>
    <row r="1604" spans="1:7">
      <c r="A1604" s="5"/>
      <c r="B1604" s="5"/>
      <c r="C1604" s="7"/>
      <c r="D1604" s="9"/>
      <c r="E1604" s="6"/>
      <c r="F1604" s="6"/>
      <c r="G1604" s="6"/>
    </row>
    <row r="1605" spans="1:7">
      <c r="A1605" s="5"/>
      <c r="B1605" s="5"/>
      <c r="C1605" s="7"/>
      <c r="D1605" s="9"/>
      <c r="E1605" s="6"/>
      <c r="F1605" s="6"/>
      <c r="G1605" s="6"/>
    </row>
    <row r="1606" spans="1:7">
      <c r="A1606" s="5"/>
      <c r="B1606" s="5"/>
      <c r="C1606" s="7"/>
      <c r="D1606" s="9"/>
      <c r="E1606" s="6"/>
      <c r="F1606" s="6"/>
      <c r="G1606" s="6"/>
    </row>
    <row r="1607" spans="1:7">
      <c r="A1607" s="5"/>
      <c r="B1607" s="5"/>
      <c r="C1607" s="7"/>
      <c r="D1607" s="9"/>
      <c r="E1607" s="6"/>
      <c r="F1607" s="6"/>
      <c r="G1607" s="6"/>
    </row>
    <row r="1608" spans="1:7">
      <c r="A1608" s="5"/>
      <c r="B1608" s="5"/>
      <c r="C1608" s="7"/>
      <c r="D1608" s="9"/>
      <c r="E1608" s="6"/>
      <c r="F1608" s="6"/>
      <c r="G1608" s="6"/>
    </row>
    <row r="1609" spans="1:7">
      <c r="A1609" s="5"/>
      <c r="B1609" s="5"/>
      <c r="C1609" s="7"/>
      <c r="D1609" s="9"/>
      <c r="E1609" s="6"/>
      <c r="F1609" s="6"/>
      <c r="G1609" s="6"/>
    </row>
    <row r="1610" spans="1:7">
      <c r="A1610" s="5"/>
      <c r="B1610" s="5"/>
      <c r="C1610" s="7"/>
      <c r="D1610" s="9"/>
      <c r="E1610" s="6"/>
      <c r="F1610" s="6"/>
      <c r="G1610" s="6"/>
    </row>
    <row r="1611" spans="1:7">
      <c r="A1611" s="5"/>
      <c r="B1611" s="5"/>
      <c r="C1611" s="7"/>
      <c r="D1611" s="9"/>
      <c r="E1611" s="6"/>
      <c r="F1611" s="6"/>
      <c r="G1611" s="6"/>
    </row>
    <row r="1612" spans="1:7">
      <c r="A1612" s="5"/>
      <c r="B1612" s="5"/>
      <c r="C1612" s="7"/>
      <c r="D1612" s="9"/>
      <c r="E1612" s="6"/>
      <c r="F1612" s="6"/>
      <c r="G1612" s="6"/>
    </row>
    <row r="1613" spans="1:7">
      <c r="A1613" s="5"/>
      <c r="B1613" s="5"/>
      <c r="C1613" s="7"/>
      <c r="D1613" s="9"/>
      <c r="E1613" s="6"/>
      <c r="F1613" s="6"/>
      <c r="G1613" s="6"/>
    </row>
    <row r="1614" spans="1:7">
      <c r="A1614" s="5"/>
      <c r="B1614" s="5"/>
      <c r="C1614" s="7"/>
      <c r="D1614" s="9"/>
      <c r="E1614" s="6"/>
      <c r="F1614" s="6"/>
      <c r="G1614" s="6"/>
    </row>
    <row r="1615" spans="1:7">
      <c r="A1615" s="5"/>
      <c r="B1615" s="5"/>
      <c r="C1615" s="7"/>
      <c r="D1615" s="9"/>
      <c r="E1615" s="6"/>
      <c r="F1615" s="6"/>
      <c r="G1615" s="6"/>
    </row>
    <row r="1616" spans="1:7">
      <c r="A1616" s="5"/>
      <c r="B1616" s="5"/>
      <c r="C1616" s="7"/>
      <c r="D1616" s="9"/>
      <c r="E1616" s="6"/>
      <c r="F1616" s="6"/>
      <c r="G1616" s="6"/>
    </row>
    <row r="1617" spans="1:7">
      <c r="A1617" s="5"/>
      <c r="B1617" s="5"/>
      <c r="C1617" s="7"/>
      <c r="D1617" s="9"/>
      <c r="E1617" s="6"/>
      <c r="F1617" s="6"/>
      <c r="G1617" s="6"/>
    </row>
    <row r="1618" spans="1:7">
      <c r="A1618" s="5"/>
      <c r="B1618" s="5"/>
      <c r="C1618" s="7"/>
      <c r="D1618" s="9"/>
      <c r="E1618" s="6"/>
      <c r="F1618" s="6"/>
      <c r="G1618" s="6"/>
    </row>
    <row r="1619" spans="1:7">
      <c r="A1619" s="5"/>
      <c r="B1619" s="5"/>
      <c r="C1619" s="7"/>
      <c r="D1619" s="9"/>
      <c r="E1619" s="6"/>
      <c r="F1619" s="6"/>
      <c r="G1619" s="6"/>
    </row>
    <row r="1620" spans="1:7">
      <c r="A1620" s="5"/>
      <c r="B1620" s="5"/>
      <c r="C1620" s="7"/>
      <c r="D1620" s="9"/>
      <c r="E1620" s="6"/>
      <c r="F1620" s="6"/>
      <c r="G1620" s="6"/>
    </row>
    <row r="1621" spans="1:7">
      <c r="A1621" s="5"/>
      <c r="B1621" s="5"/>
      <c r="C1621" s="7"/>
      <c r="D1621" s="9"/>
      <c r="E1621" s="6"/>
      <c r="F1621" s="6"/>
      <c r="G1621" s="6"/>
    </row>
    <row r="1622" spans="1:7">
      <c r="A1622" s="5"/>
      <c r="B1622" s="5"/>
      <c r="C1622" s="7"/>
      <c r="D1622" s="9"/>
      <c r="E1622" s="6"/>
      <c r="F1622" s="6"/>
      <c r="G1622" s="6"/>
    </row>
    <row r="1623" spans="1:7">
      <c r="A1623" s="5"/>
      <c r="B1623" s="5"/>
      <c r="C1623" s="7"/>
      <c r="D1623" s="9"/>
      <c r="E1623" s="6"/>
      <c r="F1623" s="6"/>
      <c r="G1623" s="6"/>
    </row>
    <row r="1624" spans="1:7">
      <c r="A1624" s="5"/>
      <c r="B1624" s="5"/>
      <c r="C1624" s="7"/>
      <c r="D1624" s="9"/>
      <c r="E1624" s="6"/>
      <c r="F1624" s="6"/>
      <c r="G1624" s="6"/>
    </row>
    <row r="1625" spans="1:7">
      <c r="A1625" s="5"/>
      <c r="B1625" s="5"/>
      <c r="C1625" s="7"/>
      <c r="D1625" s="9"/>
      <c r="E1625" s="6"/>
      <c r="F1625" s="6"/>
      <c r="G1625" s="6"/>
    </row>
    <row r="1626" spans="1:7">
      <c r="A1626" s="5"/>
      <c r="B1626" s="5"/>
      <c r="C1626" s="7"/>
      <c r="D1626" s="9"/>
      <c r="E1626" s="6"/>
      <c r="F1626" s="6"/>
      <c r="G1626" s="6"/>
    </row>
    <row r="1627" spans="1:7">
      <c r="A1627" s="5"/>
      <c r="B1627" s="5"/>
      <c r="C1627" s="7"/>
      <c r="D1627" s="9"/>
      <c r="E1627" s="6"/>
      <c r="F1627" s="6"/>
      <c r="G1627" s="6"/>
    </row>
    <row r="1628" spans="1:7">
      <c r="A1628" s="5"/>
      <c r="B1628" s="5"/>
      <c r="C1628" s="7"/>
      <c r="D1628" s="9"/>
      <c r="E1628" s="6"/>
      <c r="F1628" s="6"/>
      <c r="G1628" s="6"/>
    </row>
    <row r="1629" spans="1:7">
      <c r="A1629" s="5"/>
      <c r="B1629" s="5"/>
      <c r="C1629" s="7"/>
      <c r="D1629" s="9"/>
      <c r="E1629" s="6"/>
      <c r="F1629" s="6"/>
      <c r="G1629" s="6"/>
    </row>
    <row r="1630" spans="1:7">
      <c r="A1630" s="5"/>
      <c r="B1630" s="5"/>
      <c r="C1630" s="7"/>
      <c r="D1630" s="9"/>
      <c r="E1630" s="6"/>
      <c r="F1630" s="6"/>
      <c r="G1630" s="6"/>
    </row>
    <row r="1631" spans="1:7">
      <c r="A1631" s="5"/>
      <c r="B1631" s="5"/>
      <c r="C1631" s="7"/>
      <c r="D1631" s="9"/>
      <c r="E1631" s="6"/>
      <c r="F1631" s="6"/>
      <c r="G1631" s="6"/>
    </row>
    <row r="1632" spans="1:7">
      <c r="A1632" s="5"/>
      <c r="B1632" s="5"/>
      <c r="C1632" s="7"/>
      <c r="D1632" s="9"/>
      <c r="E1632" s="6"/>
      <c r="F1632" s="6"/>
      <c r="G1632" s="6"/>
    </row>
    <row r="1633" spans="1:7">
      <c r="A1633" s="5"/>
      <c r="B1633" s="5"/>
      <c r="C1633" s="7"/>
      <c r="D1633" s="9"/>
      <c r="E1633" s="6"/>
      <c r="F1633" s="6"/>
      <c r="G1633" s="6"/>
    </row>
    <row r="1634" spans="1:7">
      <c r="A1634" s="5"/>
      <c r="B1634" s="5"/>
      <c r="C1634" s="7"/>
      <c r="D1634" s="9"/>
      <c r="E1634" s="6"/>
      <c r="F1634" s="6"/>
      <c r="G1634" s="6"/>
    </row>
    <row r="1635" spans="1:7">
      <c r="A1635" s="5"/>
      <c r="B1635" s="5"/>
      <c r="C1635" s="7"/>
      <c r="D1635" s="9"/>
      <c r="E1635" s="6"/>
      <c r="F1635" s="6"/>
      <c r="G1635" s="6"/>
    </row>
    <row r="1636" spans="1:7">
      <c r="A1636" s="5"/>
      <c r="B1636" s="5"/>
      <c r="C1636" s="7"/>
      <c r="D1636" s="9"/>
      <c r="E1636" s="6"/>
      <c r="F1636" s="6"/>
      <c r="G1636" s="6"/>
    </row>
    <row r="1637" spans="1:7">
      <c r="A1637" s="5"/>
      <c r="B1637" s="5"/>
      <c r="C1637" s="7"/>
      <c r="D1637" s="9"/>
      <c r="E1637" s="6"/>
      <c r="F1637" s="6"/>
      <c r="G1637" s="6"/>
    </row>
    <row r="1638" spans="1:7">
      <c r="A1638" s="5"/>
      <c r="B1638" s="5"/>
      <c r="C1638" s="7"/>
      <c r="D1638" s="9"/>
      <c r="E1638" s="6"/>
      <c r="F1638" s="6"/>
      <c r="G1638" s="6"/>
    </row>
    <row r="1639" spans="1:7">
      <c r="A1639" s="5"/>
      <c r="B1639" s="5"/>
      <c r="C1639" s="7"/>
      <c r="D1639" s="9"/>
      <c r="E1639" s="6"/>
      <c r="F1639" s="6"/>
      <c r="G1639" s="6"/>
    </row>
    <row r="1640" spans="1:7">
      <c r="A1640" s="5"/>
      <c r="B1640" s="5"/>
      <c r="C1640" s="7"/>
      <c r="D1640" s="9"/>
      <c r="E1640" s="6"/>
      <c r="F1640" s="6"/>
      <c r="G1640" s="6"/>
    </row>
    <row r="1641" spans="1:7">
      <c r="A1641" s="5"/>
      <c r="B1641" s="5"/>
      <c r="C1641" s="7"/>
      <c r="D1641" s="9"/>
      <c r="E1641" s="6"/>
      <c r="F1641" s="6"/>
      <c r="G1641" s="6"/>
    </row>
    <row r="1642" spans="1:7">
      <c r="A1642" s="5"/>
      <c r="B1642" s="5"/>
      <c r="C1642" s="7"/>
      <c r="D1642" s="9"/>
      <c r="E1642" s="6"/>
      <c r="F1642" s="6"/>
      <c r="G1642" s="6"/>
    </row>
    <row r="1643" spans="1:7">
      <c r="A1643" s="5"/>
      <c r="B1643" s="5"/>
      <c r="C1643" s="7"/>
      <c r="D1643" s="9"/>
      <c r="E1643" s="6"/>
      <c r="F1643" s="6"/>
      <c r="G1643" s="6"/>
    </row>
    <row r="1644" spans="1:7">
      <c r="A1644" s="5"/>
      <c r="B1644" s="5"/>
      <c r="C1644" s="7"/>
      <c r="D1644" s="9"/>
      <c r="E1644" s="6"/>
      <c r="F1644" s="6"/>
      <c r="G1644" s="6"/>
    </row>
    <row r="1645" spans="1:7">
      <c r="A1645" s="5"/>
      <c r="B1645" s="5"/>
      <c r="C1645" s="7"/>
      <c r="D1645" s="9"/>
      <c r="E1645" s="6"/>
      <c r="F1645" s="6"/>
      <c r="G1645" s="6"/>
    </row>
    <row r="1646" spans="1:7">
      <c r="A1646" s="5"/>
      <c r="B1646" s="5"/>
      <c r="C1646" s="7"/>
      <c r="D1646" s="9"/>
      <c r="E1646" s="6"/>
      <c r="F1646" s="6"/>
      <c r="G1646" s="6"/>
    </row>
    <row r="1647" spans="1:7">
      <c r="A1647" s="5"/>
      <c r="B1647" s="5"/>
      <c r="C1647" s="7"/>
      <c r="D1647" s="9"/>
      <c r="E1647" s="6"/>
      <c r="F1647" s="6"/>
      <c r="G1647" s="6"/>
    </row>
    <row r="1648" spans="1:7">
      <c r="A1648" s="5"/>
      <c r="B1648" s="5"/>
      <c r="C1648" s="7"/>
      <c r="D1648" s="9"/>
      <c r="E1648" s="6"/>
      <c r="F1648" s="6"/>
      <c r="G1648" s="6"/>
    </row>
    <row r="1649" spans="1:7">
      <c r="A1649" s="5"/>
      <c r="B1649" s="5"/>
      <c r="C1649" s="7"/>
      <c r="D1649" s="9"/>
      <c r="E1649" s="6"/>
      <c r="F1649" s="6"/>
      <c r="G1649" s="6"/>
    </row>
    <row r="1650" spans="1:7">
      <c r="A1650" s="5"/>
      <c r="B1650" s="5"/>
      <c r="C1650" s="7"/>
      <c r="D1650" s="9"/>
      <c r="E1650" s="6"/>
      <c r="F1650" s="6"/>
      <c r="G1650" s="6"/>
    </row>
    <row r="1651" spans="1:7">
      <c r="A1651" s="5"/>
      <c r="B1651" s="5"/>
      <c r="C1651" s="7"/>
      <c r="D1651" s="9"/>
      <c r="E1651" s="6"/>
      <c r="F1651" s="6"/>
      <c r="G1651" s="6"/>
    </row>
    <row r="1652" spans="1:7">
      <c r="A1652" s="5"/>
      <c r="B1652" s="5"/>
      <c r="C1652" s="7"/>
      <c r="D1652" s="9"/>
      <c r="E1652" s="6"/>
      <c r="F1652" s="6"/>
      <c r="G1652" s="6"/>
    </row>
    <row r="1653" spans="1:7">
      <c r="A1653" s="5"/>
      <c r="B1653" s="5"/>
      <c r="C1653" s="7"/>
      <c r="D1653" s="9"/>
      <c r="E1653" s="6"/>
      <c r="F1653" s="6"/>
      <c r="G1653" s="6"/>
    </row>
    <row r="1654" spans="1:7">
      <c r="A1654" s="5"/>
      <c r="B1654" s="5"/>
      <c r="C1654" s="7"/>
      <c r="D1654" s="9"/>
      <c r="E1654" s="6"/>
      <c r="F1654" s="6"/>
      <c r="G1654" s="6"/>
    </row>
    <row r="1655" spans="1:7">
      <c r="A1655" s="5"/>
      <c r="B1655" s="5"/>
      <c r="C1655" s="7"/>
      <c r="D1655" s="9"/>
      <c r="E1655" s="6"/>
      <c r="F1655" s="6"/>
      <c r="G1655" s="6"/>
    </row>
    <row r="1656" spans="1:7">
      <c r="A1656" s="5"/>
      <c r="B1656" s="5"/>
      <c r="C1656" s="7"/>
      <c r="D1656" s="9"/>
      <c r="E1656" s="6"/>
      <c r="F1656" s="6"/>
      <c r="G1656" s="6"/>
    </row>
    <row r="1657" spans="1:7">
      <c r="A1657" s="5"/>
      <c r="B1657" s="5"/>
      <c r="C1657" s="7"/>
      <c r="D1657" s="9"/>
      <c r="E1657" s="6"/>
      <c r="F1657" s="6"/>
      <c r="G1657" s="6"/>
    </row>
    <row r="1658" spans="1:7">
      <c r="A1658" s="5"/>
      <c r="B1658" s="5"/>
      <c r="C1658" s="7"/>
      <c r="D1658" s="9"/>
      <c r="E1658" s="6"/>
      <c r="F1658" s="6"/>
      <c r="G1658" s="6"/>
    </row>
    <row r="1659" spans="1:7">
      <c r="A1659" s="5"/>
      <c r="B1659" s="5"/>
      <c r="C1659" s="7"/>
      <c r="D1659" s="9"/>
      <c r="E1659" s="6"/>
      <c r="F1659" s="6"/>
      <c r="G1659" s="6"/>
    </row>
    <row r="1660" spans="1:7">
      <c r="A1660" s="5"/>
      <c r="B1660" s="5"/>
      <c r="C1660" s="7"/>
      <c r="D1660" s="9"/>
      <c r="E1660" s="6"/>
      <c r="F1660" s="6"/>
      <c r="G1660" s="6"/>
    </row>
    <row r="1661" spans="1:7">
      <c r="A1661" s="5"/>
      <c r="B1661" s="5"/>
      <c r="C1661" s="7"/>
      <c r="D1661" s="9"/>
      <c r="E1661" s="6"/>
      <c r="F1661" s="6"/>
      <c r="G1661" s="6"/>
    </row>
    <row r="1662" spans="1:7">
      <c r="A1662" s="5"/>
      <c r="B1662" s="5"/>
      <c r="C1662" s="7"/>
      <c r="D1662" s="9"/>
      <c r="E1662" s="6"/>
      <c r="F1662" s="6"/>
      <c r="G1662" s="6"/>
    </row>
    <row r="1663" spans="1:7">
      <c r="A1663" s="5"/>
      <c r="B1663" s="5"/>
      <c r="C1663" s="7"/>
      <c r="D1663" s="9"/>
      <c r="E1663" s="6"/>
      <c r="F1663" s="6"/>
      <c r="G1663" s="6"/>
    </row>
    <row r="1664" spans="1:7">
      <c r="A1664" s="5"/>
      <c r="B1664" s="5"/>
      <c r="C1664" s="7"/>
      <c r="D1664" s="9"/>
      <c r="E1664" s="6"/>
      <c r="F1664" s="6"/>
      <c r="G1664" s="6"/>
    </row>
    <row r="1665" spans="1:7">
      <c r="A1665" s="5"/>
      <c r="B1665" s="5"/>
      <c r="C1665" s="7"/>
      <c r="D1665" s="8"/>
      <c r="E1665" s="6"/>
      <c r="F1665" s="6"/>
      <c r="G1665" s="6"/>
    </row>
    <row r="1666" spans="1:7">
      <c r="A1666" s="5"/>
      <c r="B1666" s="5"/>
      <c r="C1666" s="7"/>
      <c r="D1666" s="7"/>
      <c r="E1666" s="6"/>
      <c r="F1666" s="6"/>
      <c r="G1666" s="6"/>
    </row>
    <row r="1667" spans="1:7">
      <c r="A1667" s="5"/>
      <c r="B1667" s="5"/>
      <c r="C1667" s="5"/>
      <c r="D1667" s="5"/>
      <c r="E1667" s="5"/>
      <c r="F1667" s="5"/>
      <c r="G1667" s="5"/>
    </row>
    <row r="1668" spans="1:7">
      <c r="A1668" s="5"/>
      <c r="B1668" s="5"/>
      <c r="C1668" s="5"/>
      <c r="D1668" s="5"/>
      <c r="E1668" s="5"/>
      <c r="F1668" s="5"/>
      <c r="G1668" s="5"/>
    </row>
    <row r="1669" spans="1:7">
      <c r="A1669" s="5"/>
      <c r="B1669" s="5"/>
      <c r="C1669" s="13"/>
      <c r="D1669" s="13"/>
      <c r="E1669" s="13"/>
      <c r="F1669" s="13"/>
      <c r="G1669" s="13"/>
    </row>
    <row r="1670" spans="1:7">
      <c r="A1670" s="5"/>
      <c r="B1670" s="5"/>
      <c r="C1670" s="7"/>
      <c r="D1670" s="7"/>
      <c r="E1670" s="7"/>
      <c r="F1670" s="7"/>
      <c r="G1670" s="7"/>
    </row>
    <row r="1671" spans="1:7">
      <c r="A1671" s="5"/>
      <c r="B1671" s="5"/>
      <c r="C1671" s="12"/>
      <c r="D1671" s="12"/>
      <c r="E1671" s="10"/>
      <c r="F1671" s="10"/>
      <c r="G1671" s="10"/>
    </row>
    <row r="1672" spans="1:7">
      <c r="A1672" s="5"/>
      <c r="B1672" s="5"/>
      <c r="C1672" s="12"/>
      <c r="D1672" s="12"/>
      <c r="E1672" s="11"/>
      <c r="F1672" s="11"/>
      <c r="G1672" s="10"/>
    </row>
    <row r="1673" spans="1:7">
      <c r="A1673" s="5"/>
      <c r="B1673" s="5"/>
      <c r="C1673" s="7"/>
      <c r="D1673" s="9"/>
      <c r="E1673" s="6"/>
      <c r="F1673" s="6"/>
      <c r="G1673" s="6"/>
    </row>
    <row r="1674" spans="1:7">
      <c r="A1674" s="5"/>
      <c r="B1674" s="5"/>
      <c r="C1674" s="7"/>
      <c r="D1674" s="9"/>
      <c r="E1674" s="6"/>
      <c r="F1674" s="6"/>
      <c r="G1674" s="6"/>
    </row>
    <row r="1675" spans="1:7">
      <c r="A1675" s="5"/>
      <c r="B1675" s="5"/>
      <c r="C1675" s="7"/>
      <c r="D1675" s="9"/>
      <c r="E1675" s="6"/>
      <c r="F1675" s="6"/>
      <c r="G1675" s="6"/>
    </row>
    <row r="1676" spans="1:7">
      <c r="A1676" s="5"/>
      <c r="B1676" s="5"/>
      <c r="C1676" s="7"/>
      <c r="D1676" s="9"/>
      <c r="E1676" s="6"/>
      <c r="F1676" s="6"/>
      <c r="G1676" s="6"/>
    </row>
    <row r="1677" spans="1:7">
      <c r="A1677" s="5"/>
      <c r="B1677" s="5"/>
      <c r="C1677" s="7"/>
      <c r="D1677" s="9"/>
      <c r="E1677" s="6"/>
      <c r="F1677" s="6"/>
      <c r="G1677" s="6"/>
    </row>
    <row r="1678" spans="1:7">
      <c r="A1678" s="5"/>
      <c r="B1678" s="5"/>
      <c r="C1678" s="7"/>
      <c r="D1678" s="9"/>
      <c r="E1678" s="6"/>
      <c r="F1678" s="6"/>
      <c r="G1678" s="6"/>
    </row>
    <row r="1679" spans="1:7">
      <c r="A1679" s="5"/>
      <c r="B1679" s="5"/>
      <c r="C1679" s="7"/>
      <c r="D1679" s="9"/>
      <c r="E1679" s="6"/>
      <c r="F1679" s="6"/>
      <c r="G1679" s="6"/>
    </row>
    <row r="1680" spans="1:7">
      <c r="A1680" s="5"/>
      <c r="B1680" s="5"/>
      <c r="C1680" s="7"/>
      <c r="D1680" s="9"/>
      <c r="E1680" s="6"/>
      <c r="F1680" s="6"/>
      <c r="G1680" s="6"/>
    </row>
    <row r="1681" spans="1:7">
      <c r="A1681" s="5"/>
      <c r="B1681" s="5"/>
      <c r="C1681" s="7"/>
      <c r="D1681" s="9"/>
      <c r="E1681" s="6"/>
      <c r="F1681" s="6"/>
      <c r="G1681" s="6"/>
    </row>
    <row r="1682" spans="1:7">
      <c r="A1682" s="5"/>
      <c r="B1682" s="5"/>
      <c r="C1682" s="7"/>
      <c r="D1682" s="9"/>
      <c r="E1682" s="6"/>
      <c r="F1682" s="6"/>
      <c r="G1682" s="6"/>
    </row>
    <row r="1683" spans="1:7">
      <c r="A1683" s="5"/>
      <c r="B1683" s="5"/>
      <c r="C1683" s="7"/>
      <c r="D1683" s="9"/>
      <c r="E1683" s="6"/>
      <c r="F1683" s="6"/>
      <c r="G1683" s="6"/>
    </row>
    <row r="1684" spans="1:7">
      <c r="A1684" s="5"/>
      <c r="B1684" s="5"/>
      <c r="C1684" s="7"/>
      <c r="D1684" s="9"/>
      <c r="E1684" s="6"/>
      <c r="F1684" s="6"/>
      <c r="G1684" s="6"/>
    </row>
    <row r="1685" spans="1:7">
      <c r="A1685" s="5"/>
      <c r="B1685" s="5"/>
      <c r="C1685" s="7"/>
      <c r="D1685" s="9"/>
      <c r="E1685" s="6"/>
      <c r="F1685" s="6"/>
      <c r="G1685" s="6"/>
    </row>
    <row r="1686" spans="1:7">
      <c r="A1686" s="5"/>
      <c r="B1686" s="5"/>
      <c r="C1686" s="7"/>
      <c r="D1686" s="9"/>
      <c r="E1686" s="6"/>
      <c r="F1686" s="6"/>
      <c r="G1686" s="6"/>
    </row>
    <row r="1687" spans="1:7">
      <c r="A1687" s="5"/>
      <c r="B1687" s="5"/>
      <c r="C1687" s="7"/>
      <c r="D1687" s="9"/>
      <c r="E1687" s="6"/>
      <c r="F1687" s="6"/>
      <c r="G1687" s="6"/>
    </row>
    <row r="1688" spans="1:7">
      <c r="A1688" s="5"/>
      <c r="B1688" s="5"/>
      <c r="C1688" s="7"/>
      <c r="D1688" s="9"/>
      <c r="E1688" s="6"/>
      <c r="F1688" s="6"/>
      <c r="G1688" s="6"/>
    </row>
    <row r="1689" spans="1:7">
      <c r="A1689" s="5"/>
      <c r="B1689" s="5"/>
      <c r="C1689" s="7"/>
      <c r="D1689" s="9"/>
      <c r="E1689" s="6"/>
      <c r="F1689" s="6"/>
      <c r="G1689" s="6"/>
    </row>
    <row r="1690" spans="1:7">
      <c r="A1690" s="5"/>
      <c r="B1690" s="5"/>
      <c r="C1690" s="7"/>
      <c r="D1690" s="9"/>
      <c r="E1690" s="6"/>
      <c r="F1690" s="6"/>
      <c r="G1690" s="6"/>
    </row>
    <row r="1691" spans="1:7">
      <c r="A1691" s="5"/>
      <c r="B1691" s="5"/>
      <c r="C1691" s="7"/>
      <c r="D1691" s="9"/>
      <c r="E1691" s="6"/>
      <c r="F1691" s="6"/>
      <c r="G1691" s="6"/>
    </row>
    <row r="1692" spans="1:7">
      <c r="A1692" s="5"/>
      <c r="B1692" s="5"/>
      <c r="C1692" s="7"/>
      <c r="D1692" s="9"/>
      <c r="E1692" s="6"/>
      <c r="F1692" s="6"/>
      <c r="G1692" s="6"/>
    </row>
    <row r="1693" spans="1:7">
      <c r="A1693" s="5"/>
      <c r="B1693" s="5"/>
      <c r="C1693" s="7"/>
      <c r="D1693" s="9"/>
      <c r="E1693" s="6"/>
      <c r="F1693" s="6"/>
      <c r="G1693" s="6"/>
    </row>
    <row r="1694" spans="1:7">
      <c r="A1694" s="5"/>
      <c r="B1694" s="5"/>
      <c r="C1694" s="7"/>
      <c r="D1694" s="9"/>
      <c r="E1694" s="6"/>
      <c r="F1694" s="6"/>
      <c r="G1694" s="6"/>
    </row>
    <row r="1695" spans="1:7">
      <c r="A1695" s="5"/>
      <c r="B1695" s="5"/>
      <c r="C1695" s="7"/>
      <c r="D1695" s="9"/>
      <c r="E1695" s="6"/>
      <c r="F1695" s="6"/>
      <c r="G1695" s="6"/>
    </row>
    <row r="1696" spans="1:7">
      <c r="A1696" s="5"/>
      <c r="B1696" s="5"/>
      <c r="C1696" s="7"/>
      <c r="D1696" s="9"/>
      <c r="E1696" s="6"/>
      <c r="F1696" s="6"/>
      <c r="G1696" s="6"/>
    </row>
    <row r="1697" spans="1:7">
      <c r="A1697" s="5"/>
      <c r="B1697" s="5"/>
      <c r="C1697" s="7"/>
      <c r="D1697" s="9"/>
      <c r="E1697" s="6"/>
      <c r="F1697" s="6"/>
      <c r="G1697" s="6"/>
    </row>
    <row r="1698" spans="1:7">
      <c r="A1698" s="5"/>
      <c r="B1698" s="5"/>
      <c r="C1698" s="7"/>
      <c r="D1698" s="9"/>
      <c r="E1698" s="6"/>
      <c r="F1698" s="6"/>
      <c r="G1698" s="6"/>
    </row>
    <row r="1699" spans="1:7">
      <c r="A1699" s="5"/>
      <c r="B1699" s="5"/>
      <c r="C1699" s="7"/>
      <c r="D1699" s="9"/>
      <c r="E1699" s="6"/>
      <c r="F1699" s="6"/>
      <c r="G1699" s="6"/>
    </row>
    <row r="1700" spans="1:7">
      <c r="A1700" s="5"/>
      <c r="B1700" s="5"/>
      <c r="C1700" s="7"/>
      <c r="D1700" s="9"/>
      <c r="E1700" s="6"/>
      <c r="F1700" s="6"/>
      <c r="G1700" s="6"/>
    </row>
    <row r="1701" spans="1:7">
      <c r="A1701" s="5"/>
      <c r="B1701" s="5"/>
      <c r="C1701" s="7"/>
      <c r="D1701" s="9"/>
      <c r="E1701" s="6"/>
      <c r="F1701" s="6"/>
      <c r="G1701" s="6"/>
    </row>
    <row r="1702" spans="1:7">
      <c r="A1702" s="5"/>
      <c r="B1702" s="5"/>
      <c r="C1702" s="7"/>
      <c r="D1702" s="9"/>
      <c r="E1702" s="6"/>
      <c r="F1702" s="6"/>
      <c r="G1702" s="6"/>
    </row>
    <row r="1703" spans="1:7">
      <c r="A1703" s="5"/>
      <c r="B1703" s="5"/>
      <c r="C1703" s="7"/>
      <c r="D1703" s="9"/>
      <c r="E1703" s="6"/>
      <c r="F1703" s="6"/>
      <c r="G1703" s="6"/>
    </row>
    <row r="1704" spans="1:7">
      <c r="A1704" s="5"/>
      <c r="B1704" s="5"/>
      <c r="C1704" s="7"/>
      <c r="D1704" s="9"/>
      <c r="E1704" s="6"/>
      <c r="F1704" s="6"/>
      <c r="G1704" s="6"/>
    </row>
    <row r="1705" spans="1:7">
      <c r="A1705" s="5"/>
      <c r="B1705" s="5"/>
      <c r="C1705" s="7"/>
      <c r="D1705" s="9"/>
      <c r="E1705" s="6"/>
      <c r="F1705" s="6"/>
      <c r="G1705" s="6"/>
    </row>
    <row r="1706" spans="1:7">
      <c r="A1706" s="5"/>
      <c r="B1706" s="5"/>
      <c r="C1706" s="7"/>
      <c r="D1706" s="9"/>
      <c r="E1706" s="6"/>
      <c r="F1706" s="6"/>
      <c r="G1706" s="6"/>
    </row>
    <row r="1707" spans="1:7">
      <c r="A1707" s="5"/>
      <c r="B1707" s="5"/>
      <c r="C1707" s="7"/>
      <c r="D1707" s="9"/>
      <c r="E1707" s="6"/>
      <c r="F1707" s="6"/>
      <c r="G1707" s="6"/>
    </row>
    <row r="1708" spans="1:7">
      <c r="A1708" s="5"/>
      <c r="B1708" s="5"/>
      <c r="C1708" s="7"/>
      <c r="D1708" s="9"/>
      <c r="E1708" s="6"/>
      <c r="F1708" s="6"/>
      <c r="G1708" s="6"/>
    </row>
    <row r="1709" spans="1:7">
      <c r="A1709" s="5"/>
      <c r="B1709" s="5"/>
      <c r="C1709" s="7"/>
      <c r="D1709" s="9"/>
      <c r="E1709" s="6"/>
      <c r="F1709" s="6"/>
      <c r="G1709" s="6"/>
    </row>
    <row r="1710" spans="1:7">
      <c r="A1710" s="5"/>
      <c r="B1710" s="5"/>
      <c r="C1710" s="7"/>
      <c r="D1710" s="9"/>
      <c r="E1710" s="6"/>
      <c r="F1710" s="6"/>
      <c r="G1710" s="6"/>
    </row>
    <row r="1711" spans="1:7">
      <c r="A1711" s="5"/>
      <c r="B1711" s="5"/>
      <c r="C1711" s="7"/>
      <c r="D1711" s="9"/>
      <c r="E1711" s="6"/>
      <c r="F1711" s="6"/>
      <c r="G1711" s="6"/>
    </row>
    <row r="1712" spans="1:7">
      <c r="A1712" s="5"/>
      <c r="B1712" s="5"/>
      <c r="C1712" s="7"/>
      <c r="D1712" s="9"/>
      <c r="E1712" s="6"/>
      <c r="F1712" s="6"/>
      <c r="G1712" s="6"/>
    </row>
    <row r="1713" spans="1:7">
      <c r="A1713" s="5"/>
      <c r="B1713" s="5"/>
      <c r="C1713" s="7"/>
      <c r="D1713" s="9"/>
      <c r="E1713" s="6"/>
      <c r="F1713" s="6"/>
      <c r="G1713" s="6"/>
    </row>
    <row r="1714" spans="1:7">
      <c r="A1714" s="5"/>
      <c r="B1714" s="5"/>
      <c r="C1714" s="7"/>
      <c r="D1714" s="9"/>
      <c r="E1714" s="6"/>
      <c r="F1714" s="6"/>
      <c r="G1714" s="6"/>
    </row>
    <row r="1715" spans="1:7">
      <c r="A1715" s="5"/>
      <c r="B1715" s="5"/>
      <c r="C1715" s="7"/>
      <c r="D1715" s="9"/>
      <c r="E1715" s="6"/>
      <c r="F1715" s="6"/>
      <c r="G1715" s="6"/>
    </row>
    <row r="1716" spans="1:7">
      <c r="A1716" s="5"/>
      <c r="B1716" s="5"/>
      <c r="C1716" s="7"/>
      <c r="D1716" s="9"/>
      <c r="E1716" s="6"/>
      <c r="F1716" s="6"/>
      <c r="G1716" s="6"/>
    </row>
    <row r="1717" spans="1:7">
      <c r="A1717" s="5"/>
      <c r="B1717" s="5"/>
      <c r="C1717" s="7"/>
      <c r="D1717" s="9"/>
      <c r="E1717" s="6"/>
      <c r="F1717" s="6"/>
      <c r="G1717" s="6"/>
    </row>
    <row r="1718" spans="1:7">
      <c r="A1718" s="5"/>
      <c r="B1718" s="5"/>
      <c r="C1718" s="7"/>
      <c r="D1718" s="9"/>
      <c r="E1718" s="6"/>
      <c r="F1718" s="6"/>
      <c r="G1718" s="6"/>
    </row>
    <row r="1719" spans="1:7">
      <c r="A1719" s="5"/>
      <c r="B1719" s="5"/>
      <c r="C1719" s="7"/>
      <c r="D1719" s="9"/>
      <c r="E1719" s="6"/>
      <c r="F1719" s="6"/>
      <c r="G1719" s="6"/>
    </row>
    <row r="1720" spans="1:7">
      <c r="A1720" s="5"/>
      <c r="B1720" s="5"/>
      <c r="C1720" s="7"/>
      <c r="D1720" s="9"/>
      <c r="E1720" s="6"/>
      <c r="F1720" s="6"/>
      <c r="G1720" s="6"/>
    </row>
    <row r="1721" spans="1:7">
      <c r="A1721" s="5"/>
      <c r="B1721" s="5"/>
      <c r="C1721" s="7"/>
      <c r="D1721" s="9"/>
      <c r="E1721" s="6"/>
      <c r="F1721" s="6"/>
      <c r="G1721" s="6"/>
    </row>
    <row r="1722" spans="1:7">
      <c r="A1722" s="5"/>
      <c r="B1722" s="5"/>
      <c r="C1722" s="7"/>
      <c r="D1722" s="9"/>
      <c r="E1722" s="6"/>
      <c r="F1722" s="6"/>
      <c r="G1722" s="6"/>
    </row>
    <row r="1723" spans="1:7">
      <c r="A1723" s="5"/>
      <c r="B1723" s="5"/>
      <c r="C1723" s="7"/>
      <c r="D1723" s="9"/>
      <c r="E1723" s="6"/>
      <c r="F1723" s="6"/>
      <c r="G1723" s="6"/>
    </row>
    <row r="1724" spans="1:7">
      <c r="A1724" s="5"/>
      <c r="B1724" s="5"/>
      <c r="C1724" s="7"/>
      <c r="D1724" s="9"/>
      <c r="E1724" s="6"/>
      <c r="F1724" s="6"/>
      <c r="G1724" s="6"/>
    </row>
    <row r="1725" spans="1:7">
      <c r="A1725" s="5"/>
      <c r="B1725" s="5"/>
      <c r="C1725" s="7"/>
      <c r="D1725" s="9"/>
      <c r="E1725" s="6"/>
      <c r="F1725" s="6"/>
      <c r="G1725" s="6"/>
    </row>
    <row r="1726" spans="1:7">
      <c r="A1726" s="5"/>
      <c r="B1726" s="5"/>
      <c r="C1726" s="7"/>
      <c r="D1726" s="9"/>
      <c r="E1726" s="6"/>
      <c r="F1726" s="6"/>
      <c r="G1726" s="6"/>
    </row>
    <row r="1727" spans="1:7">
      <c r="A1727" s="5"/>
      <c r="B1727" s="5"/>
      <c r="C1727" s="7"/>
      <c r="D1727" s="9"/>
      <c r="E1727" s="6"/>
      <c r="F1727" s="6"/>
      <c r="G1727" s="6"/>
    </row>
    <row r="1728" spans="1:7">
      <c r="A1728" s="5"/>
      <c r="B1728" s="5"/>
      <c r="C1728" s="7"/>
      <c r="D1728" s="9"/>
      <c r="E1728" s="6"/>
      <c r="F1728" s="6"/>
      <c r="G1728" s="6"/>
    </row>
    <row r="1729" spans="1:7">
      <c r="A1729" s="5"/>
      <c r="B1729" s="5"/>
      <c r="C1729" s="7"/>
      <c r="D1729" s="9"/>
      <c r="E1729" s="6"/>
      <c r="F1729" s="6"/>
      <c r="G1729" s="6"/>
    </row>
    <row r="1730" spans="1:7">
      <c r="A1730" s="5"/>
      <c r="B1730" s="5"/>
      <c r="C1730" s="7"/>
      <c r="D1730" s="9"/>
      <c r="E1730" s="6"/>
      <c r="F1730" s="6"/>
      <c r="G1730" s="6"/>
    </row>
    <row r="1731" spans="1:7">
      <c r="A1731" s="5"/>
      <c r="B1731" s="5"/>
      <c r="C1731" s="7"/>
      <c r="D1731" s="9"/>
      <c r="E1731" s="6"/>
      <c r="F1731" s="6"/>
      <c r="G1731" s="6"/>
    </row>
    <row r="1732" spans="1:7">
      <c r="A1732" s="5"/>
      <c r="B1732" s="5"/>
      <c r="C1732" s="7"/>
      <c r="D1732" s="9"/>
      <c r="E1732" s="6"/>
      <c r="F1732" s="6"/>
      <c r="G1732" s="6"/>
    </row>
    <row r="1733" spans="1:7">
      <c r="A1733" s="5"/>
      <c r="B1733" s="5"/>
      <c r="C1733" s="7"/>
      <c r="D1733" s="9"/>
      <c r="E1733" s="6"/>
      <c r="F1733" s="6"/>
      <c r="G1733" s="6"/>
    </row>
    <row r="1734" spans="1:7">
      <c r="A1734" s="5"/>
      <c r="B1734" s="5"/>
      <c r="C1734" s="7"/>
      <c r="D1734" s="9"/>
      <c r="E1734" s="6"/>
      <c r="F1734" s="6"/>
      <c r="G1734" s="6"/>
    </row>
    <row r="1735" spans="1:7">
      <c r="A1735" s="5"/>
      <c r="B1735" s="5"/>
      <c r="C1735" s="7"/>
      <c r="D1735" s="9"/>
      <c r="E1735" s="6"/>
      <c r="F1735" s="6"/>
      <c r="G1735" s="6"/>
    </row>
    <row r="1736" spans="1:7">
      <c r="A1736" s="5"/>
      <c r="B1736" s="5"/>
      <c r="C1736" s="7"/>
      <c r="D1736" s="9"/>
      <c r="E1736" s="6"/>
      <c r="F1736" s="6"/>
      <c r="G1736" s="6"/>
    </row>
    <row r="1737" spans="1:7">
      <c r="A1737" s="5"/>
      <c r="B1737" s="5"/>
      <c r="C1737" s="7"/>
      <c r="D1737" s="9"/>
      <c r="E1737" s="6"/>
      <c r="F1737" s="6"/>
      <c r="G1737" s="6"/>
    </row>
    <row r="1738" spans="1:7">
      <c r="A1738" s="5"/>
      <c r="B1738" s="5"/>
      <c r="C1738" s="7"/>
      <c r="D1738" s="9"/>
      <c r="E1738" s="6"/>
      <c r="F1738" s="6"/>
      <c r="G1738" s="6"/>
    </row>
    <row r="1739" spans="1:7">
      <c r="A1739" s="5"/>
      <c r="B1739" s="5"/>
      <c r="C1739" s="7"/>
      <c r="D1739" s="9"/>
      <c r="E1739" s="6"/>
      <c r="F1739" s="6"/>
      <c r="G1739" s="6"/>
    </row>
    <row r="1740" spans="1:7">
      <c r="A1740" s="5"/>
      <c r="B1740" s="5"/>
      <c r="C1740" s="7"/>
      <c r="D1740" s="9"/>
      <c r="E1740" s="6"/>
      <c r="F1740" s="6"/>
      <c r="G1740" s="6"/>
    </row>
    <row r="1741" spans="1:7">
      <c r="A1741" s="5"/>
      <c r="B1741" s="5"/>
      <c r="C1741" s="7"/>
      <c r="D1741" s="9"/>
      <c r="E1741" s="6"/>
      <c r="F1741" s="6"/>
      <c r="G1741" s="6"/>
    </row>
    <row r="1742" spans="1:7">
      <c r="A1742" s="5"/>
      <c r="B1742" s="5"/>
      <c r="C1742" s="7"/>
      <c r="D1742" s="9"/>
      <c r="E1742" s="6"/>
      <c r="F1742" s="6"/>
      <c r="G1742" s="6"/>
    </row>
    <row r="1743" spans="1:7">
      <c r="A1743" s="5"/>
      <c r="B1743" s="5"/>
      <c r="C1743" s="7"/>
      <c r="D1743" s="9"/>
      <c r="E1743" s="6"/>
      <c r="F1743" s="6"/>
      <c r="G1743" s="6"/>
    </row>
    <row r="1744" spans="1:7">
      <c r="A1744" s="5"/>
      <c r="B1744" s="5"/>
      <c r="C1744" s="7"/>
      <c r="D1744" s="9"/>
      <c r="E1744" s="6"/>
      <c r="F1744" s="6"/>
      <c r="G1744" s="6"/>
    </row>
    <row r="1745" spans="1:7">
      <c r="A1745" s="5"/>
      <c r="B1745" s="5"/>
      <c r="C1745" s="7"/>
      <c r="D1745" s="9"/>
      <c r="E1745" s="6"/>
      <c r="F1745" s="6"/>
      <c r="G1745" s="6"/>
    </row>
    <row r="1746" spans="1:7">
      <c r="A1746" s="5"/>
      <c r="B1746" s="5"/>
      <c r="C1746" s="7"/>
      <c r="D1746" s="9"/>
      <c r="E1746" s="6"/>
      <c r="F1746" s="6"/>
      <c r="G1746" s="6"/>
    </row>
    <row r="1747" spans="1:7">
      <c r="A1747" s="5"/>
      <c r="B1747" s="5"/>
      <c r="C1747" s="7"/>
      <c r="D1747" s="9"/>
      <c r="E1747" s="6"/>
      <c r="F1747" s="6"/>
      <c r="G1747" s="6"/>
    </row>
    <row r="1748" spans="1:7">
      <c r="A1748" s="5"/>
      <c r="B1748" s="5"/>
      <c r="C1748" s="7"/>
      <c r="D1748" s="9"/>
      <c r="E1748" s="6"/>
      <c r="F1748" s="6"/>
      <c r="G1748" s="6"/>
    </row>
    <row r="1749" spans="1:7">
      <c r="A1749" s="5"/>
      <c r="B1749" s="5"/>
      <c r="C1749" s="7"/>
      <c r="D1749" s="9"/>
      <c r="E1749" s="6"/>
      <c r="F1749" s="6"/>
      <c r="G1749" s="6"/>
    </row>
    <row r="1750" spans="1:7">
      <c r="A1750" s="5"/>
      <c r="B1750" s="5"/>
      <c r="C1750" s="7"/>
      <c r="D1750" s="9"/>
      <c r="E1750" s="6"/>
      <c r="F1750" s="6"/>
      <c r="G1750" s="6"/>
    </row>
    <row r="1751" spans="1:7">
      <c r="A1751" s="5"/>
      <c r="B1751" s="5"/>
      <c r="C1751" s="7"/>
      <c r="D1751" s="9"/>
      <c r="E1751" s="6"/>
      <c r="F1751" s="6"/>
      <c r="G1751" s="6"/>
    </row>
    <row r="1752" spans="1:7">
      <c r="A1752" s="5"/>
      <c r="B1752" s="5"/>
      <c r="C1752" s="7"/>
      <c r="D1752" s="9"/>
      <c r="E1752" s="6"/>
      <c r="F1752" s="6"/>
      <c r="G1752" s="6"/>
    </row>
    <row r="1753" spans="1:7">
      <c r="A1753" s="5"/>
      <c r="B1753" s="5"/>
      <c r="C1753" s="7"/>
      <c r="D1753" s="9"/>
      <c r="E1753" s="6"/>
      <c r="F1753" s="6"/>
      <c r="G1753" s="6"/>
    </row>
    <row r="1754" spans="1:7">
      <c r="A1754" s="5"/>
      <c r="B1754" s="5"/>
      <c r="C1754" s="7"/>
      <c r="D1754" s="9"/>
      <c r="E1754" s="6"/>
      <c r="F1754" s="6"/>
      <c r="G1754" s="6"/>
    </row>
    <row r="1755" spans="1:7">
      <c r="A1755" s="5"/>
      <c r="B1755" s="5"/>
      <c r="C1755" s="7"/>
      <c r="D1755" s="9"/>
      <c r="E1755" s="6"/>
      <c r="F1755" s="6"/>
      <c r="G1755" s="6"/>
    </row>
    <row r="1756" spans="1:7">
      <c r="A1756" s="5"/>
      <c r="B1756" s="5"/>
      <c r="C1756" s="7"/>
      <c r="D1756" s="9"/>
      <c r="E1756" s="6"/>
      <c r="F1756" s="6"/>
      <c r="G1756" s="6"/>
    </row>
    <row r="1757" spans="1:7">
      <c r="A1757" s="5"/>
      <c r="B1757" s="5"/>
      <c r="C1757" s="7"/>
      <c r="D1757" s="9"/>
      <c r="E1757" s="6"/>
      <c r="F1757" s="6"/>
      <c r="G1757" s="6"/>
    </row>
    <row r="1758" spans="1:7">
      <c r="A1758" s="5"/>
      <c r="B1758" s="5"/>
      <c r="C1758" s="7"/>
      <c r="D1758" s="9"/>
      <c r="E1758" s="6"/>
      <c r="F1758" s="6"/>
      <c r="G1758" s="6"/>
    </row>
    <row r="1759" spans="1:7">
      <c r="A1759" s="5"/>
      <c r="B1759" s="5"/>
      <c r="C1759" s="7"/>
      <c r="D1759" s="9"/>
      <c r="E1759" s="6"/>
      <c r="F1759" s="6"/>
      <c r="G1759" s="6"/>
    </row>
    <row r="1760" spans="1:7">
      <c r="A1760" s="5"/>
      <c r="B1760" s="5"/>
      <c r="C1760" s="7"/>
      <c r="D1760" s="9"/>
      <c r="E1760" s="6"/>
      <c r="F1760" s="6"/>
      <c r="G1760" s="6"/>
    </row>
    <row r="1761" spans="1:7">
      <c r="A1761" s="5"/>
      <c r="B1761" s="5"/>
      <c r="C1761" s="7"/>
      <c r="D1761" s="9"/>
      <c r="E1761" s="6"/>
      <c r="F1761" s="6"/>
      <c r="G1761" s="6"/>
    </row>
    <row r="1762" spans="1:7">
      <c r="A1762" s="5"/>
      <c r="B1762" s="5"/>
      <c r="C1762" s="7"/>
      <c r="D1762" s="9"/>
      <c r="E1762" s="6"/>
      <c r="F1762" s="6"/>
      <c r="G1762" s="6"/>
    </row>
    <row r="1763" spans="1:7">
      <c r="A1763" s="5"/>
      <c r="B1763" s="5"/>
      <c r="C1763" s="7"/>
      <c r="D1763" s="9"/>
      <c r="E1763" s="6"/>
      <c r="F1763" s="6"/>
      <c r="G1763" s="6"/>
    </row>
    <row r="1764" spans="1:7">
      <c r="A1764" s="5"/>
      <c r="B1764" s="5"/>
      <c r="C1764" s="7"/>
      <c r="D1764" s="9"/>
      <c r="E1764" s="6"/>
      <c r="F1764" s="6"/>
      <c r="G1764" s="6"/>
    </row>
    <row r="1765" spans="1:7">
      <c r="A1765" s="5"/>
      <c r="B1765" s="5"/>
      <c r="C1765" s="7"/>
      <c r="D1765" s="9"/>
      <c r="E1765" s="6"/>
      <c r="F1765" s="6"/>
      <c r="G1765" s="6"/>
    </row>
    <row r="1766" spans="1:7">
      <c r="A1766" s="5"/>
      <c r="B1766" s="5"/>
      <c r="C1766" s="7"/>
      <c r="D1766" s="9"/>
      <c r="E1766" s="6"/>
      <c r="F1766" s="6"/>
      <c r="G1766" s="6"/>
    </row>
    <row r="1767" spans="1:7">
      <c r="A1767" s="5"/>
      <c r="B1767" s="5"/>
      <c r="C1767" s="7"/>
      <c r="D1767" s="9"/>
      <c r="E1767" s="6"/>
      <c r="F1767" s="6"/>
      <c r="G1767" s="6"/>
    </row>
    <row r="1768" spans="1:7">
      <c r="A1768" s="5"/>
      <c r="B1768" s="5"/>
      <c r="C1768" s="7"/>
      <c r="D1768" s="9"/>
      <c r="E1768" s="6"/>
      <c r="F1768" s="6"/>
      <c r="G1768" s="6"/>
    </row>
    <row r="1769" spans="1:7">
      <c r="A1769" s="5"/>
      <c r="B1769" s="5"/>
      <c r="C1769" s="7"/>
      <c r="D1769" s="8"/>
      <c r="E1769" s="6"/>
      <c r="F1769" s="6"/>
      <c r="G1769" s="6"/>
    </row>
    <row r="1770" spans="1:7">
      <c r="A1770" s="5"/>
      <c r="B1770" s="5"/>
      <c r="C1770" s="7"/>
      <c r="D1770" s="8"/>
      <c r="E1770" s="6"/>
      <c r="F1770" s="6"/>
      <c r="G1770" s="6"/>
    </row>
    <row r="1771" spans="1:7">
      <c r="A1771" s="5"/>
      <c r="B1771" s="5"/>
      <c r="C1771" s="7"/>
      <c r="D1771" s="7"/>
      <c r="E1771" s="6"/>
      <c r="F1771" s="6"/>
      <c r="G1771" s="6"/>
    </row>
    <row r="1772" spans="1:7">
      <c r="A1772" s="5"/>
      <c r="B1772" s="5"/>
      <c r="C1772" s="5"/>
      <c r="D1772" s="5"/>
      <c r="E1772" s="5"/>
      <c r="F1772" s="5"/>
      <c r="G1772" s="5"/>
    </row>
    <row r="1773" spans="1:7">
      <c r="A1773" s="5"/>
      <c r="B1773" s="5"/>
      <c r="C1773" s="5"/>
      <c r="D1773" s="5"/>
      <c r="E1773" s="5"/>
      <c r="F1773" s="5"/>
      <c r="G1773" s="5"/>
    </row>
    <row r="1774" spans="1:7">
      <c r="A1774" s="5"/>
      <c r="B1774" s="5"/>
      <c r="C1774" s="13"/>
      <c r="D1774" s="13"/>
      <c r="E1774" s="13"/>
      <c r="F1774" s="13"/>
      <c r="G1774" s="13"/>
    </row>
    <row r="1775" spans="1:7">
      <c r="A1775" s="5"/>
      <c r="B1775" s="5"/>
      <c r="C1775" s="7"/>
      <c r="D1775" s="7"/>
      <c r="E1775" s="7"/>
      <c r="F1775" s="7"/>
      <c r="G1775" s="7"/>
    </row>
    <row r="1776" spans="1:7">
      <c r="A1776" s="5"/>
      <c r="B1776" s="5"/>
      <c r="C1776" s="12"/>
      <c r="D1776" s="12"/>
      <c r="E1776" s="10"/>
      <c r="F1776" s="10"/>
      <c r="G1776" s="10"/>
    </row>
    <row r="1777" spans="1:7">
      <c r="A1777" s="5"/>
      <c r="B1777" s="5"/>
      <c r="C1777" s="12"/>
      <c r="D1777" s="12"/>
      <c r="E1777" s="11"/>
      <c r="F1777" s="11"/>
      <c r="G1777" s="10"/>
    </row>
    <row r="1778" spans="1:7">
      <c r="A1778" s="5"/>
      <c r="B1778" s="5"/>
      <c r="C1778" s="7"/>
      <c r="D1778" s="9"/>
      <c r="E1778" s="6"/>
      <c r="F1778" s="6"/>
      <c r="G1778" s="6"/>
    </row>
    <row r="1779" spans="1:7">
      <c r="A1779" s="5"/>
      <c r="B1779" s="5"/>
      <c r="C1779" s="7"/>
      <c r="D1779" s="9"/>
      <c r="E1779" s="6"/>
      <c r="F1779" s="6"/>
      <c r="G1779" s="6"/>
    </row>
    <row r="1780" spans="1:7">
      <c r="A1780" s="5"/>
      <c r="B1780" s="5"/>
      <c r="C1780" s="7"/>
      <c r="D1780" s="9"/>
      <c r="E1780" s="6"/>
      <c r="F1780" s="6"/>
      <c r="G1780" s="6"/>
    </row>
    <row r="1781" spans="1:7">
      <c r="A1781" s="5"/>
      <c r="B1781" s="5"/>
      <c r="C1781" s="7"/>
      <c r="D1781" s="9"/>
      <c r="E1781" s="6"/>
      <c r="F1781" s="6"/>
      <c r="G1781" s="6"/>
    </row>
    <row r="1782" spans="1:7">
      <c r="A1782" s="5"/>
      <c r="B1782" s="5"/>
      <c r="C1782" s="7"/>
      <c r="D1782" s="9"/>
      <c r="E1782" s="6"/>
      <c r="F1782" s="6"/>
      <c r="G1782" s="6"/>
    </row>
    <row r="1783" spans="1:7">
      <c r="A1783" s="5"/>
      <c r="B1783" s="5"/>
      <c r="C1783" s="7"/>
      <c r="D1783" s="9"/>
      <c r="E1783" s="6"/>
      <c r="F1783" s="6"/>
      <c r="G1783" s="6"/>
    </row>
    <row r="1784" spans="1:7">
      <c r="A1784" s="5"/>
      <c r="B1784" s="5"/>
      <c r="C1784" s="7"/>
      <c r="D1784" s="9"/>
      <c r="E1784" s="6"/>
      <c r="F1784" s="6"/>
      <c r="G1784" s="6"/>
    </row>
    <row r="1785" spans="1:7">
      <c r="A1785" s="5"/>
      <c r="B1785" s="5"/>
      <c r="C1785" s="7"/>
      <c r="D1785" s="9"/>
      <c r="E1785" s="6"/>
      <c r="F1785" s="6"/>
      <c r="G1785" s="6"/>
    </row>
    <row r="1786" spans="1:7">
      <c r="A1786" s="5"/>
      <c r="B1786" s="5"/>
      <c r="C1786" s="7"/>
      <c r="D1786" s="9"/>
      <c r="E1786" s="6"/>
      <c r="F1786" s="6"/>
      <c r="G1786" s="6"/>
    </row>
    <row r="1787" spans="1:7">
      <c r="A1787" s="5"/>
      <c r="B1787" s="5"/>
      <c r="C1787" s="7"/>
      <c r="D1787" s="9"/>
      <c r="E1787" s="6"/>
      <c r="F1787" s="6"/>
      <c r="G1787" s="6"/>
    </row>
    <row r="1788" spans="1:7">
      <c r="A1788" s="5"/>
      <c r="B1788" s="5"/>
      <c r="C1788" s="7"/>
      <c r="D1788" s="9"/>
      <c r="E1788" s="6"/>
      <c r="F1788" s="6"/>
      <c r="G1788" s="6"/>
    </row>
    <row r="1789" spans="1:7">
      <c r="A1789" s="5"/>
      <c r="B1789" s="5"/>
      <c r="C1789" s="7"/>
      <c r="D1789" s="9"/>
      <c r="E1789" s="6"/>
      <c r="F1789" s="6"/>
      <c r="G1789" s="6"/>
    </row>
    <row r="1790" spans="1:7">
      <c r="A1790" s="5"/>
      <c r="B1790" s="5"/>
      <c r="C1790" s="7"/>
      <c r="D1790" s="9"/>
      <c r="E1790" s="6"/>
      <c r="F1790" s="6"/>
      <c r="G1790" s="6"/>
    </row>
    <row r="1791" spans="1:7">
      <c r="A1791" s="5"/>
      <c r="B1791" s="5"/>
      <c r="C1791" s="7"/>
      <c r="D1791" s="9"/>
      <c r="E1791" s="6"/>
      <c r="F1791" s="6"/>
      <c r="G1791" s="6"/>
    </row>
    <row r="1792" spans="1:7">
      <c r="A1792" s="5"/>
      <c r="B1792" s="5"/>
      <c r="C1792" s="7"/>
      <c r="D1792" s="9"/>
      <c r="E1792" s="6"/>
      <c r="F1792" s="6"/>
      <c r="G1792" s="6"/>
    </row>
    <row r="1793" spans="1:7">
      <c r="A1793" s="5"/>
      <c r="B1793" s="5"/>
      <c r="C1793" s="7"/>
      <c r="D1793" s="9"/>
      <c r="E1793" s="6"/>
      <c r="F1793" s="6"/>
      <c r="G1793" s="6"/>
    </row>
    <row r="1794" spans="1:7">
      <c r="A1794" s="5"/>
      <c r="B1794" s="5"/>
      <c r="C1794" s="7"/>
      <c r="D1794" s="9"/>
      <c r="E1794" s="6"/>
      <c r="F1794" s="6"/>
      <c r="G1794" s="6"/>
    </row>
    <row r="1795" spans="1:7">
      <c r="A1795" s="5"/>
      <c r="B1795" s="5"/>
      <c r="C1795" s="7"/>
      <c r="D1795" s="9"/>
      <c r="E1795" s="6"/>
      <c r="F1795" s="6"/>
      <c r="G1795" s="6"/>
    </row>
    <row r="1796" spans="1:7">
      <c r="A1796" s="5"/>
      <c r="B1796" s="5"/>
      <c r="C1796" s="7"/>
      <c r="D1796" s="9"/>
      <c r="E1796" s="6"/>
      <c r="F1796" s="6"/>
      <c r="G1796" s="6"/>
    </row>
    <row r="1797" spans="1:7">
      <c r="A1797" s="5"/>
      <c r="B1797" s="5"/>
      <c r="C1797" s="7"/>
      <c r="D1797" s="9"/>
      <c r="E1797" s="6"/>
      <c r="F1797" s="6"/>
      <c r="G1797" s="6"/>
    </row>
    <row r="1798" spans="1:7">
      <c r="A1798" s="5"/>
      <c r="B1798" s="5"/>
      <c r="C1798" s="7"/>
      <c r="D1798" s="9"/>
      <c r="E1798" s="6"/>
      <c r="F1798" s="6"/>
      <c r="G1798" s="6"/>
    </row>
    <row r="1799" spans="1:7">
      <c r="A1799" s="5"/>
      <c r="B1799" s="5"/>
      <c r="C1799" s="7"/>
      <c r="D1799" s="9"/>
      <c r="E1799" s="6"/>
      <c r="F1799" s="6"/>
      <c r="G1799" s="6"/>
    </row>
    <row r="1800" spans="1:7">
      <c r="A1800" s="5"/>
      <c r="B1800" s="5"/>
      <c r="C1800" s="7"/>
      <c r="D1800" s="9"/>
      <c r="E1800" s="6"/>
      <c r="F1800" s="6"/>
      <c r="G1800" s="6"/>
    </row>
    <row r="1801" spans="1:7">
      <c r="A1801" s="5"/>
      <c r="B1801" s="5"/>
      <c r="C1801" s="7"/>
      <c r="D1801" s="9"/>
      <c r="E1801" s="6"/>
      <c r="F1801" s="6"/>
      <c r="G1801" s="6"/>
    </row>
    <row r="1802" spans="1:7">
      <c r="A1802" s="5"/>
      <c r="B1802" s="5"/>
      <c r="C1802" s="7"/>
      <c r="D1802" s="9"/>
      <c r="E1802" s="6"/>
      <c r="F1802" s="6"/>
      <c r="G1802" s="6"/>
    </row>
    <row r="1803" spans="1:7">
      <c r="A1803" s="5"/>
      <c r="B1803" s="5"/>
      <c r="C1803" s="7"/>
      <c r="D1803" s="9"/>
      <c r="E1803" s="6"/>
      <c r="F1803" s="6"/>
      <c r="G1803" s="6"/>
    </row>
    <row r="1804" spans="1:7">
      <c r="A1804" s="5"/>
      <c r="B1804" s="5"/>
      <c r="C1804" s="7"/>
      <c r="D1804" s="9"/>
      <c r="E1804" s="6"/>
      <c r="F1804" s="6"/>
      <c r="G1804" s="6"/>
    </row>
    <row r="1805" spans="1:7">
      <c r="A1805" s="5"/>
      <c r="B1805" s="5"/>
      <c r="C1805" s="7"/>
      <c r="D1805" s="9"/>
      <c r="E1805" s="6"/>
      <c r="F1805" s="6"/>
      <c r="G1805" s="6"/>
    </row>
    <row r="1806" spans="1:7">
      <c r="A1806" s="5"/>
      <c r="B1806" s="5"/>
      <c r="C1806" s="7"/>
      <c r="D1806" s="9"/>
      <c r="E1806" s="6"/>
      <c r="F1806" s="6"/>
      <c r="G1806" s="6"/>
    </row>
    <row r="1807" spans="1:7">
      <c r="A1807" s="5"/>
      <c r="B1807" s="5"/>
      <c r="C1807" s="7"/>
      <c r="D1807" s="9"/>
      <c r="E1807" s="6"/>
      <c r="F1807" s="6"/>
      <c r="G1807" s="6"/>
    </row>
    <row r="1808" spans="1:7">
      <c r="A1808" s="5"/>
      <c r="B1808" s="5"/>
      <c r="C1808" s="7"/>
      <c r="D1808" s="9"/>
      <c r="E1808" s="6"/>
      <c r="F1808" s="6"/>
      <c r="G1808" s="6"/>
    </row>
    <row r="1809" spans="1:7">
      <c r="A1809" s="5"/>
      <c r="B1809" s="5"/>
      <c r="C1809" s="7"/>
      <c r="D1809" s="9"/>
      <c r="E1809" s="6"/>
      <c r="F1809" s="6"/>
      <c r="G1809" s="6"/>
    </row>
    <row r="1810" spans="1:7">
      <c r="A1810" s="5"/>
      <c r="B1810" s="5"/>
      <c r="C1810" s="7"/>
      <c r="D1810" s="9"/>
      <c r="E1810" s="6"/>
      <c r="F1810" s="6"/>
      <c r="G1810" s="6"/>
    </row>
    <row r="1811" spans="1:7">
      <c r="A1811" s="5"/>
      <c r="B1811" s="5"/>
      <c r="C1811" s="7"/>
      <c r="D1811" s="9"/>
      <c r="E1811" s="6"/>
      <c r="F1811" s="6"/>
      <c r="G1811" s="6"/>
    </row>
    <row r="1812" spans="1:7">
      <c r="A1812" s="5"/>
      <c r="B1812" s="5"/>
      <c r="C1812" s="7"/>
      <c r="D1812" s="9"/>
      <c r="E1812" s="6"/>
      <c r="F1812" s="6"/>
      <c r="G1812" s="6"/>
    </row>
    <row r="1813" spans="1:7">
      <c r="A1813" s="5"/>
      <c r="B1813" s="5"/>
      <c r="C1813" s="7"/>
      <c r="D1813" s="9"/>
      <c r="E1813" s="6"/>
      <c r="F1813" s="6"/>
      <c r="G1813" s="6"/>
    </row>
    <row r="1814" spans="1:7">
      <c r="A1814" s="5"/>
      <c r="B1814" s="5"/>
      <c r="C1814" s="7"/>
      <c r="D1814" s="9"/>
      <c r="E1814" s="6"/>
      <c r="F1814" s="6"/>
      <c r="G1814" s="6"/>
    </row>
    <row r="1815" spans="1:7">
      <c r="A1815" s="5"/>
      <c r="B1815" s="5"/>
      <c r="C1815" s="7"/>
      <c r="D1815" s="9"/>
      <c r="E1815" s="6"/>
      <c r="F1815" s="6"/>
      <c r="G1815" s="6"/>
    </row>
    <row r="1816" spans="1:7">
      <c r="A1816" s="5"/>
      <c r="B1816" s="5"/>
      <c r="C1816" s="7"/>
      <c r="D1816" s="9"/>
      <c r="E1816" s="6"/>
      <c r="F1816" s="6"/>
      <c r="G1816" s="6"/>
    </row>
    <row r="1817" spans="1:7">
      <c r="A1817" s="5"/>
      <c r="B1817" s="5"/>
      <c r="C1817" s="7"/>
      <c r="D1817" s="9"/>
      <c r="E1817" s="6"/>
      <c r="F1817" s="6"/>
      <c r="G1817" s="6"/>
    </row>
    <row r="1818" spans="1:7">
      <c r="A1818" s="5"/>
      <c r="B1818" s="5"/>
      <c r="C1818" s="7"/>
      <c r="D1818" s="9"/>
      <c r="E1818" s="6"/>
      <c r="F1818" s="6"/>
      <c r="G1818" s="6"/>
    </row>
    <row r="1819" spans="1:7">
      <c r="A1819" s="5"/>
      <c r="B1819" s="5"/>
      <c r="C1819" s="7"/>
      <c r="D1819" s="9"/>
      <c r="E1819" s="6"/>
      <c r="F1819" s="6"/>
      <c r="G1819" s="6"/>
    </row>
    <row r="1820" spans="1:7">
      <c r="A1820" s="5"/>
      <c r="B1820" s="5"/>
      <c r="C1820" s="7"/>
      <c r="D1820" s="9"/>
      <c r="E1820" s="6"/>
      <c r="F1820" s="6"/>
      <c r="G1820" s="6"/>
    </row>
    <row r="1821" spans="1:7">
      <c r="A1821" s="5"/>
      <c r="B1821" s="5"/>
      <c r="C1821" s="7"/>
      <c r="D1821" s="9"/>
      <c r="E1821" s="6"/>
      <c r="F1821" s="6"/>
      <c r="G1821" s="6"/>
    </row>
    <row r="1822" spans="1:7">
      <c r="A1822" s="5"/>
      <c r="B1822" s="5"/>
      <c r="C1822" s="7"/>
      <c r="D1822" s="9"/>
      <c r="E1822" s="6"/>
      <c r="F1822" s="6"/>
      <c r="G1822" s="6"/>
    </row>
    <row r="1823" spans="1:7">
      <c r="A1823" s="5"/>
      <c r="B1823" s="5"/>
      <c r="C1823" s="7"/>
      <c r="D1823" s="9"/>
      <c r="E1823" s="6"/>
      <c r="F1823" s="6"/>
      <c r="G1823" s="6"/>
    </row>
    <row r="1824" spans="1:7">
      <c r="A1824" s="5"/>
      <c r="B1824" s="5"/>
      <c r="C1824" s="7"/>
      <c r="D1824" s="9"/>
      <c r="E1824" s="6"/>
      <c r="F1824" s="6"/>
      <c r="G1824" s="6"/>
    </row>
    <row r="1825" spans="1:7">
      <c r="A1825" s="5"/>
      <c r="B1825" s="5"/>
      <c r="C1825" s="7"/>
      <c r="D1825" s="9"/>
      <c r="E1825" s="6"/>
      <c r="F1825" s="6"/>
      <c r="G1825" s="6"/>
    </row>
    <row r="1826" spans="1:7">
      <c r="A1826" s="5"/>
      <c r="B1826" s="5"/>
      <c r="C1826" s="7"/>
      <c r="D1826" s="9"/>
      <c r="E1826" s="6"/>
      <c r="F1826" s="6"/>
      <c r="G1826" s="6"/>
    </row>
    <row r="1827" spans="1:7">
      <c r="A1827" s="5"/>
      <c r="B1827" s="5"/>
      <c r="C1827" s="7"/>
      <c r="D1827" s="9"/>
      <c r="E1827" s="6"/>
      <c r="F1827" s="6"/>
      <c r="G1827" s="6"/>
    </row>
    <row r="1828" spans="1:7">
      <c r="A1828" s="5"/>
      <c r="B1828" s="5"/>
      <c r="C1828" s="7"/>
      <c r="D1828" s="9"/>
      <c r="E1828" s="6"/>
      <c r="F1828" s="6"/>
      <c r="G1828" s="6"/>
    </row>
    <row r="1829" spans="1:7">
      <c r="A1829" s="5"/>
      <c r="B1829" s="5"/>
      <c r="C1829" s="7"/>
      <c r="D1829" s="9"/>
      <c r="E1829" s="6"/>
      <c r="F1829" s="6"/>
      <c r="G1829" s="6"/>
    </row>
    <row r="1830" spans="1:7">
      <c r="A1830" s="5"/>
      <c r="B1830" s="5"/>
      <c r="C1830" s="7"/>
      <c r="D1830" s="9"/>
      <c r="E1830" s="6"/>
      <c r="F1830" s="6"/>
      <c r="G1830" s="6"/>
    </row>
    <row r="1831" spans="1:7">
      <c r="A1831" s="5"/>
      <c r="B1831" s="5"/>
      <c r="C1831" s="7"/>
      <c r="D1831" s="9"/>
      <c r="E1831" s="6"/>
      <c r="F1831" s="6"/>
      <c r="G1831" s="6"/>
    </row>
    <row r="1832" spans="1:7">
      <c r="A1832" s="5"/>
      <c r="B1832" s="5"/>
      <c r="C1832" s="7"/>
      <c r="D1832" s="9"/>
      <c r="E1832" s="6"/>
      <c r="F1832" s="6"/>
      <c r="G1832" s="6"/>
    </row>
    <row r="1833" spans="1:7">
      <c r="A1833" s="5"/>
      <c r="B1833" s="5"/>
      <c r="C1833" s="7"/>
      <c r="D1833" s="9"/>
      <c r="E1833" s="6"/>
      <c r="F1833" s="6"/>
      <c r="G1833" s="6"/>
    </row>
    <row r="1834" spans="1:7">
      <c r="A1834" s="5"/>
      <c r="B1834" s="5"/>
      <c r="C1834" s="7"/>
      <c r="D1834" s="9"/>
      <c r="E1834" s="6"/>
      <c r="F1834" s="6"/>
      <c r="G1834" s="6"/>
    </row>
    <row r="1835" spans="1:7">
      <c r="A1835" s="5"/>
      <c r="B1835" s="5"/>
      <c r="C1835" s="7"/>
      <c r="D1835" s="9"/>
      <c r="E1835" s="6"/>
      <c r="F1835" s="6"/>
      <c r="G1835" s="6"/>
    </row>
    <row r="1836" spans="1:7">
      <c r="A1836" s="5"/>
      <c r="B1836" s="5"/>
      <c r="C1836" s="7"/>
      <c r="D1836" s="9"/>
      <c r="E1836" s="6"/>
      <c r="F1836" s="6"/>
      <c r="G1836" s="6"/>
    </row>
    <row r="1837" spans="1:7">
      <c r="A1837" s="5"/>
      <c r="B1837" s="5"/>
      <c r="C1837" s="7"/>
      <c r="D1837" s="9"/>
      <c r="E1837" s="6"/>
      <c r="F1837" s="6"/>
      <c r="G1837" s="6"/>
    </row>
    <row r="1838" spans="1:7">
      <c r="A1838" s="5"/>
      <c r="B1838" s="5"/>
      <c r="C1838" s="7"/>
      <c r="D1838" s="9"/>
      <c r="E1838" s="6"/>
      <c r="F1838" s="6"/>
      <c r="G1838" s="6"/>
    </row>
    <row r="1839" spans="1:7">
      <c r="A1839" s="5"/>
      <c r="B1839" s="5"/>
      <c r="C1839" s="7"/>
      <c r="D1839" s="9"/>
      <c r="E1839" s="6"/>
      <c r="F1839" s="6"/>
      <c r="G1839" s="6"/>
    </row>
    <row r="1840" spans="1:7">
      <c r="A1840" s="5"/>
      <c r="B1840" s="5"/>
      <c r="C1840" s="7"/>
      <c r="D1840" s="9"/>
      <c r="E1840" s="6"/>
      <c r="F1840" s="6"/>
      <c r="G1840" s="6"/>
    </row>
    <row r="1841" spans="1:7">
      <c r="A1841" s="5"/>
      <c r="B1841" s="5"/>
      <c r="C1841" s="7"/>
      <c r="D1841" s="9"/>
      <c r="E1841" s="6"/>
      <c r="F1841" s="6"/>
      <c r="G1841" s="6"/>
    </row>
    <row r="1842" spans="1:7">
      <c r="A1842" s="5"/>
      <c r="B1842" s="5"/>
      <c r="C1842" s="7"/>
      <c r="D1842" s="9"/>
      <c r="E1842" s="6"/>
      <c r="F1842" s="6"/>
      <c r="G1842" s="6"/>
    </row>
    <row r="1843" spans="1:7">
      <c r="A1843" s="5"/>
      <c r="B1843" s="5"/>
      <c r="C1843" s="7"/>
      <c r="D1843" s="9"/>
      <c r="E1843" s="6"/>
      <c r="F1843" s="6"/>
      <c r="G1843" s="6"/>
    </row>
    <row r="1844" spans="1:7">
      <c r="A1844" s="5"/>
      <c r="B1844" s="5"/>
      <c r="C1844" s="7"/>
      <c r="D1844" s="9"/>
      <c r="E1844" s="6"/>
      <c r="F1844" s="6"/>
      <c r="G1844" s="6"/>
    </row>
    <row r="1845" spans="1:7">
      <c r="A1845" s="5"/>
      <c r="B1845" s="5"/>
      <c r="C1845" s="7"/>
      <c r="D1845" s="9"/>
      <c r="E1845" s="6"/>
      <c r="F1845" s="6"/>
      <c r="G1845" s="6"/>
    </row>
    <row r="1846" spans="1:7">
      <c r="A1846" s="5"/>
      <c r="B1846" s="5"/>
      <c r="C1846" s="7"/>
      <c r="D1846" s="9"/>
      <c r="E1846" s="6"/>
      <c r="F1846" s="6"/>
      <c r="G1846" s="6"/>
    </row>
    <row r="1847" spans="1:7">
      <c r="A1847" s="5"/>
      <c r="B1847" s="5"/>
      <c r="C1847" s="7"/>
      <c r="D1847" s="9"/>
      <c r="E1847" s="6"/>
      <c r="F1847" s="6"/>
      <c r="G1847" s="6"/>
    </row>
    <row r="1848" spans="1:7">
      <c r="A1848" s="5"/>
      <c r="B1848" s="5"/>
      <c r="C1848" s="7"/>
      <c r="D1848" s="9"/>
      <c r="E1848" s="6"/>
      <c r="F1848" s="6"/>
      <c r="G1848" s="6"/>
    </row>
    <row r="1849" spans="1:7">
      <c r="A1849" s="5"/>
      <c r="B1849" s="5"/>
      <c r="C1849" s="7"/>
      <c r="D1849" s="9"/>
      <c r="E1849" s="6"/>
      <c r="F1849" s="6"/>
      <c r="G1849" s="6"/>
    </row>
    <row r="1850" spans="1:7">
      <c r="A1850" s="5"/>
      <c r="B1850" s="5"/>
      <c r="C1850" s="7"/>
      <c r="D1850" s="9"/>
      <c r="E1850" s="6"/>
      <c r="F1850" s="6"/>
      <c r="G1850" s="6"/>
    </row>
    <row r="1851" spans="1:7">
      <c r="A1851" s="5"/>
      <c r="B1851" s="5"/>
      <c r="C1851" s="7"/>
      <c r="D1851" s="9"/>
      <c r="E1851" s="6"/>
      <c r="F1851" s="6"/>
      <c r="G1851" s="6"/>
    </row>
    <row r="1852" spans="1:7">
      <c r="A1852" s="5"/>
      <c r="B1852" s="5"/>
      <c r="C1852" s="7"/>
      <c r="D1852" s="9"/>
      <c r="E1852" s="6"/>
      <c r="F1852" s="6"/>
      <c r="G1852" s="6"/>
    </row>
    <row r="1853" spans="1:7">
      <c r="A1853" s="5"/>
      <c r="B1853" s="5"/>
      <c r="C1853" s="7"/>
      <c r="D1853" s="9"/>
      <c r="E1853" s="6"/>
      <c r="F1853" s="6"/>
      <c r="G1853" s="6"/>
    </row>
    <row r="1854" spans="1:7">
      <c r="A1854" s="5"/>
      <c r="B1854" s="5"/>
      <c r="C1854" s="7"/>
      <c r="D1854" s="9"/>
      <c r="E1854" s="6"/>
      <c r="F1854" s="6"/>
      <c r="G1854" s="6"/>
    </row>
    <row r="1855" spans="1:7">
      <c r="A1855" s="5"/>
      <c r="B1855" s="5"/>
      <c r="C1855" s="7"/>
      <c r="D1855" s="9"/>
      <c r="E1855" s="6"/>
      <c r="F1855" s="6"/>
      <c r="G1855" s="6"/>
    </row>
    <row r="1856" spans="1:7">
      <c r="A1856" s="5"/>
      <c r="B1856" s="5"/>
      <c r="C1856" s="7"/>
      <c r="D1856" s="9"/>
      <c r="E1856" s="6"/>
      <c r="F1856" s="6"/>
      <c r="G1856" s="6"/>
    </row>
    <row r="1857" spans="1:7">
      <c r="A1857" s="5"/>
      <c r="B1857" s="5"/>
      <c r="C1857" s="7"/>
      <c r="D1857" s="9"/>
      <c r="E1857" s="6"/>
      <c r="F1857" s="6"/>
      <c r="G1857" s="6"/>
    </row>
    <row r="1858" spans="1:7">
      <c r="A1858" s="5"/>
      <c r="B1858" s="5"/>
      <c r="C1858" s="7"/>
      <c r="D1858" s="9"/>
      <c r="E1858" s="6"/>
      <c r="F1858" s="6"/>
      <c r="G1858" s="6"/>
    </row>
    <row r="1859" spans="1:7">
      <c r="A1859" s="5"/>
      <c r="B1859" s="5"/>
      <c r="C1859" s="7"/>
      <c r="D1859" s="9"/>
      <c r="E1859" s="6"/>
      <c r="F1859" s="6"/>
      <c r="G1859" s="6"/>
    </row>
    <row r="1860" spans="1:7">
      <c r="A1860" s="5"/>
      <c r="B1860" s="5"/>
      <c r="C1860" s="7"/>
      <c r="D1860" s="9"/>
      <c r="E1860" s="6"/>
      <c r="F1860" s="6"/>
      <c r="G1860" s="6"/>
    </row>
    <row r="1861" spans="1:7">
      <c r="A1861" s="5"/>
      <c r="B1861" s="5"/>
      <c r="C1861" s="7"/>
      <c r="D1861" s="9"/>
      <c r="E1861" s="6"/>
      <c r="F1861" s="6"/>
      <c r="G1861" s="6"/>
    </row>
    <row r="1862" spans="1:7">
      <c r="A1862" s="5"/>
      <c r="B1862" s="5"/>
      <c r="C1862" s="7"/>
      <c r="D1862" s="9"/>
      <c r="E1862" s="6"/>
      <c r="F1862" s="6"/>
      <c r="G1862" s="6"/>
    </row>
    <row r="1863" spans="1:7">
      <c r="A1863" s="5"/>
      <c r="B1863" s="5"/>
      <c r="C1863" s="7"/>
      <c r="D1863" s="9"/>
      <c r="E1863" s="6"/>
      <c r="F1863" s="6"/>
      <c r="G1863" s="6"/>
    </row>
    <row r="1864" spans="1:7">
      <c r="A1864" s="5"/>
      <c r="B1864" s="5"/>
      <c r="C1864" s="7"/>
      <c r="D1864" s="9"/>
      <c r="E1864" s="6"/>
      <c r="F1864" s="6"/>
      <c r="G1864" s="6"/>
    </row>
    <row r="1865" spans="1:7">
      <c r="A1865" s="5"/>
      <c r="B1865" s="5"/>
      <c r="C1865" s="7"/>
      <c r="D1865" s="9"/>
      <c r="E1865" s="6"/>
      <c r="F1865" s="6"/>
      <c r="G1865" s="6"/>
    </row>
    <row r="1866" spans="1:7">
      <c r="A1866" s="5"/>
      <c r="B1866" s="5"/>
      <c r="C1866" s="7"/>
      <c r="D1866" s="9"/>
      <c r="E1866" s="6"/>
      <c r="F1866" s="6"/>
      <c r="G1866" s="6"/>
    </row>
    <row r="1867" spans="1:7">
      <c r="A1867" s="5"/>
      <c r="B1867" s="5"/>
      <c r="C1867" s="7"/>
      <c r="D1867" s="9"/>
      <c r="E1867" s="6"/>
      <c r="F1867" s="6"/>
      <c r="G1867" s="6"/>
    </row>
    <row r="1868" spans="1:7">
      <c r="A1868" s="5"/>
      <c r="B1868" s="5"/>
      <c r="C1868" s="7"/>
      <c r="D1868" s="9"/>
      <c r="E1868" s="6"/>
      <c r="F1868" s="6"/>
      <c r="G1868" s="6"/>
    </row>
    <row r="1869" spans="1:7">
      <c r="A1869" s="5"/>
      <c r="B1869" s="5"/>
      <c r="C1869" s="7"/>
      <c r="D1869" s="9"/>
      <c r="E1869" s="6"/>
      <c r="F1869" s="6"/>
      <c r="G1869" s="6"/>
    </row>
    <row r="1870" spans="1:7">
      <c r="A1870" s="5"/>
      <c r="B1870" s="5"/>
      <c r="C1870" s="7"/>
      <c r="D1870" s="9"/>
      <c r="E1870" s="6"/>
      <c r="F1870" s="6"/>
      <c r="G1870" s="6"/>
    </row>
    <row r="1871" spans="1:7">
      <c r="A1871" s="5"/>
      <c r="B1871" s="5"/>
      <c r="C1871" s="7"/>
      <c r="D1871" s="9"/>
      <c r="E1871" s="6"/>
      <c r="F1871" s="6"/>
      <c r="G1871" s="6"/>
    </row>
    <row r="1872" spans="1:7">
      <c r="A1872" s="5"/>
      <c r="B1872" s="5"/>
      <c r="C1872" s="7"/>
      <c r="D1872" s="9"/>
      <c r="E1872" s="6"/>
      <c r="F1872" s="6"/>
      <c r="G1872" s="6"/>
    </row>
    <row r="1873" spans="1:7">
      <c r="A1873" s="5"/>
      <c r="B1873" s="5"/>
      <c r="C1873" s="7"/>
      <c r="D1873" s="9"/>
      <c r="E1873" s="6"/>
      <c r="F1873" s="6"/>
      <c r="G1873" s="6"/>
    </row>
    <row r="1874" spans="1:7">
      <c r="A1874" s="5"/>
      <c r="B1874" s="5"/>
      <c r="C1874" s="7"/>
      <c r="D1874" s="8"/>
      <c r="E1874" s="6"/>
      <c r="F1874" s="6"/>
      <c r="G1874" s="6"/>
    </row>
    <row r="1875" spans="1:7">
      <c r="A1875" s="5"/>
      <c r="B1875" s="5"/>
      <c r="C1875" s="7"/>
      <c r="D1875" s="7"/>
      <c r="E1875" s="6"/>
      <c r="F1875" s="6"/>
      <c r="G1875" s="6"/>
    </row>
    <row r="1876" spans="1:7">
      <c r="A1876" s="5"/>
      <c r="B1876" s="5"/>
      <c r="C1876" s="5"/>
      <c r="D1876" s="5"/>
      <c r="E1876" s="5"/>
      <c r="F1876" s="5"/>
      <c r="G1876" s="5"/>
    </row>
    <row r="1877" spans="1:7">
      <c r="A1877" s="5"/>
      <c r="B1877" s="5"/>
      <c r="C1877" s="5"/>
      <c r="D1877" s="5"/>
      <c r="E1877" s="5"/>
      <c r="F1877" s="5"/>
      <c r="G1877" s="5"/>
    </row>
    <row r="1878" spans="1:7">
      <c r="A1878" s="5"/>
      <c r="B1878" s="5"/>
      <c r="C1878" s="5"/>
      <c r="D1878" s="5"/>
      <c r="E1878" s="5"/>
      <c r="F1878" s="5"/>
      <c r="G1878" s="5"/>
    </row>
    <row r="1879" spans="1:7">
      <c r="A1879" s="5"/>
      <c r="B1879" s="5"/>
      <c r="C1879" s="5"/>
      <c r="D1879" s="5"/>
      <c r="E1879" s="5"/>
      <c r="F1879" s="5"/>
      <c r="G1879" s="5"/>
    </row>
    <row r="1880" spans="1:7">
      <c r="A1880" s="5"/>
      <c r="B1880" s="5"/>
      <c r="C1880" s="5"/>
      <c r="D1880" s="5"/>
      <c r="E1880" s="5"/>
      <c r="F1880" s="5"/>
      <c r="G1880" s="5"/>
    </row>
    <row r="1881" spans="1:7">
      <c r="A1881" s="5"/>
      <c r="B1881" s="5"/>
      <c r="C1881" s="5"/>
      <c r="D1881" s="5"/>
      <c r="E1881" s="5"/>
      <c r="F1881" s="5"/>
      <c r="G1881" s="5"/>
    </row>
  </sheetData>
  <mergeCells count="125">
    <mergeCell ref="C1778:C1874"/>
    <mergeCell ref="C1875:D1875"/>
    <mergeCell ref="C1673:C1770"/>
    <mergeCell ref="C1771:D1771"/>
    <mergeCell ref="C1774:G1774"/>
    <mergeCell ref="C1775:G1775"/>
    <mergeCell ref="C1776:D1777"/>
    <mergeCell ref="E1776:F1776"/>
    <mergeCell ref="G1776:G1777"/>
    <mergeCell ref="C1570:C1665"/>
    <mergeCell ref="C1666:D1666"/>
    <mergeCell ref="C1669:G1669"/>
    <mergeCell ref="C1670:G1670"/>
    <mergeCell ref="C1671:D1672"/>
    <mergeCell ref="E1671:F1671"/>
    <mergeCell ref="G1671:G1672"/>
    <mergeCell ref="C1465:C1562"/>
    <mergeCell ref="C1563:D1563"/>
    <mergeCell ref="C1566:G1566"/>
    <mergeCell ref="C1567:G1567"/>
    <mergeCell ref="C1568:D1569"/>
    <mergeCell ref="E1568:F1568"/>
    <mergeCell ref="G1568:G1569"/>
    <mergeCell ref="C1359:C1457"/>
    <mergeCell ref="C1458:D1458"/>
    <mergeCell ref="C1461:G1461"/>
    <mergeCell ref="C1462:G1462"/>
    <mergeCell ref="C1463:D1464"/>
    <mergeCell ref="E1463:F1463"/>
    <mergeCell ref="G1463:G1464"/>
    <mergeCell ref="C1255:C1351"/>
    <mergeCell ref="C1352:D1352"/>
    <mergeCell ref="C1355:G1355"/>
    <mergeCell ref="C1356:G1356"/>
    <mergeCell ref="C1357:D1358"/>
    <mergeCell ref="E1357:F1357"/>
    <mergeCell ref="G1357:G1358"/>
    <mergeCell ref="C1151:C1247"/>
    <mergeCell ref="C1248:D1248"/>
    <mergeCell ref="C1251:G1251"/>
    <mergeCell ref="C1252:G1252"/>
    <mergeCell ref="C1253:D1254"/>
    <mergeCell ref="E1253:F1253"/>
    <mergeCell ref="G1253:G1254"/>
    <mergeCell ref="C1047:C1143"/>
    <mergeCell ref="C1144:D1144"/>
    <mergeCell ref="C1147:G1147"/>
    <mergeCell ref="C1148:G1148"/>
    <mergeCell ref="C1149:D1150"/>
    <mergeCell ref="E1149:F1149"/>
    <mergeCell ref="G1149:G1150"/>
    <mergeCell ref="C942:C1039"/>
    <mergeCell ref="C1040:D1040"/>
    <mergeCell ref="C1043:G1043"/>
    <mergeCell ref="C1044:G1044"/>
    <mergeCell ref="C1045:D1046"/>
    <mergeCell ref="E1045:F1045"/>
    <mergeCell ref="G1045:G1046"/>
    <mergeCell ref="C837:C934"/>
    <mergeCell ref="C935:D935"/>
    <mergeCell ref="C938:G938"/>
    <mergeCell ref="C939:G939"/>
    <mergeCell ref="C940:D941"/>
    <mergeCell ref="E940:F940"/>
    <mergeCell ref="G940:G941"/>
    <mergeCell ref="C733:C829"/>
    <mergeCell ref="C830:D830"/>
    <mergeCell ref="C833:G833"/>
    <mergeCell ref="C834:G834"/>
    <mergeCell ref="C835:D836"/>
    <mergeCell ref="E835:F835"/>
    <mergeCell ref="G835:G836"/>
    <mergeCell ref="C636:C725"/>
    <mergeCell ref="C726:D726"/>
    <mergeCell ref="C729:G729"/>
    <mergeCell ref="C730:G730"/>
    <mergeCell ref="C731:D732"/>
    <mergeCell ref="E731:F731"/>
    <mergeCell ref="G731:G732"/>
    <mergeCell ref="C532:C628"/>
    <mergeCell ref="C629:D629"/>
    <mergeCell ref="C632:G632"/>
    <mergeCell ref="C633:G633"/>
    <mergeCell ref="C634:D635"/>
    <mergeCell ref="E634:F634"/>
    <mergeCell ref="G634:G635"/>
    <mergeCell ref="C427:C524"/>
    <mergeCell ref="C525:D525"/>
    <mergeCell ref="C528:G528"/>
    <mergeCell ref="C529:G529"/>
    <mergeCell ref="C530:D531"/>
    <mergeCell ref="E530:F530"/>
    <mergeCell ref="G530:G531"/>
    <mergeCell ref="C322:C420"/>
    <mergeCell ref="C421:D421"/>
    <mergeCell ref="C423:G423"/>
    <mergeCell ref="C424:G424"/>
    <mergeCell ref="C425:D426"/>
    <mergeCell ref="E425:F425"/>
    <mergeCell ref="G425:G426"/>
    <mergeCell ref="C216:C314"/>
    <mergeCell ref="C315:D315"/>
    <mergeCell ref="C318:G318"/>
    <mergeCell ref="C319:G319"/>
    <mergeCell ref="C320:D321"/>
    <mergeCell ref="E320:F320"/>
    <mergeCell ref="G320:G321"/>
    <mergeCell ref="C209:D209"/>
    <mergeCell ref="C212:G212"/>
    <mergeCell ref="C213:G213"/>
    <mergeCell ref="C214:D215"/>
    <mergeCell ref="E214:F214"/>
    <mergeCell ref="G214:G215"/>
    <mergeCell ref="C107:D107"/>
    <mergeCell ref="C108:D108"/>
    <mergeCell ref="C109:D110"/>
    <mergeCell ref="E109:F109"/>
    <mergeCell ref="G109:G110"/>
    <mergeCell ref="C111:C208"/>
    <mergeCell ref="C5:G5"/>
    <mergeCell ref="C6:G6"/>
    <mergeCell ref="C7:D8"/>
    <mergeCell ref="E7:F7"/>
    <mergeCell ref="G7:G8"/>
    <mergeCell ref="C9:C10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43" workbookViewId="0">
      <selection activeCell="J55" sqref="J55"/>
    </sheetView>
  </sheetViews>
  <sheetFormatPr defaultRowHeight="14.4"/>
  <sheetData>
    <row r="1" spans="1:6">
      <c r="A1" t="s">
        <v>117</v>
      </c>
    </row>
    <row r="2" spans="1:6">
      <c r="A2" t="s">
        <v>103</v>
      </c>
      <c r="B2" t="s">
        <v>98</v>
      </c>
      <c r="C2" t="s">
        <v>99</v>
      </c>
      <c r="D2" t="s">
        <v>97</v>
      </c>
    </row>
    <row r="3" spans="1:6">
      <c r="A3" t="s">
        <v>0</v>
      </c>
      <c r="B3">
        <v>862</v>
      </c>
      <c r="C3">
        <v>876</v>
      </c>
      <c r="D3">
        <v>1738</v>
      </c>
      <c r="E3" t="s">
        <v>128</v>
      </c>
      <c r="F3">
        <f>100*(SUM(B21:B42))/SUM(C21:C42)</f>
        <v>83.963056255247693</v>
      </c>
    </row>
    <row r="4" spans="1:6">
      <c r="A4" t="s">
        <v>1</v>
      </c>
      <c r="B4">
        <v>854</v>
      </c>
      <c r="C4">
        <v>803</v>
      </c>
      <c r="D4">
        <v>1657</v>
      </c>
      <c r="E4" t="s">
        <v>129</v>
      </c>
      <c r="F4">
        <f>100*(SUM(B43:B52))/SUM(C43:C52)</f>
        <v>98.002496878901368</v>
      </c>
    </row>
    <row r="5" spans="1:6">
      <c r="A5" t="s">
        <v>2</v>
      </c>
      <c r="B5">
        <v>773</v>
      </c>
      <c r="C5">
        <v>758</v>
      </c>
      <c r="D5">
        <v>1531</v>
      </c>
    </row>
    <row r="6" spans="1:6">
      <c r="A6" t="s">
        <v>3</v>
      </c>
      <c r="B6">
        <v>744</v>
      </c>
      <c r="C6">
        <v>797</v>
      </c>
      <c r="D6">
        <v>1541</v>
      </c>
    </row>
    <row r="7" spans="1:6">
      <c r="A7" t="s">
        <v>4</v>
      </c>
      <c r="B7">
        <v>774</v>
      </c>
      <c r="C7">
        <v>765</v>
      </c>
      <c r="D7">
        <v>1539</v>
      </c>
    </row>
    <row r="8" spans="1:6">
      <c r="A8" t="s">
        <v>5</v>
      </c>
      <c r="B8">
        <v>746</v>
      </c>
      <c r="C8">
        <v>692</v>
      </c>
      <c r="D8">
        <v>1438</v>
      </c>
    </row>
    <row r="9" spans="1:6">
      <c r="A9" t="s">
        <v>6</v>
      </c>
      <c r="B9">
        <v>802</v>
      </c>
      <c r="C9">
        <v>774</v>
      </c>
      <c r="D9">
        <v>1576</v>
      </c>
    </row>
    <row r="10" spans="1:6">
      <c r="A10" t="s">
        <v>7</v>
      </c>
      <c r="B10">
        <v>715</v>
      </c>
      <c r="C10">
        <v>704</v>
      </c>
      <c r="D10">
        <v>1419</v>
      </c>
    </row>
    <row r="11" spans="1:6">
      <c r="A11" t="s">
        <v>8</v>
      </c>
      <c r="B11">
        <v>648</v>
      </c>
      <c r="C11">
        <v>744</v>
      </c>
      <c r="D11">
        <v>1392</v>
      </c>
    </row>
    <row r="12" spans="1:6">
      <c r="A12" t="s">
        <v>9</v>
      </c>
      <c r="B12">
        <v>604</v>
      </c>
      <c r="C12">
        <v>613</v>
      </c>
      <c r="D12">
        <v>1217</v>
      </c>
    </row>
    <row r="13" spans="1:6">
      <c r="A13" t="s">
        <v>10</v>
      </c>
      <c r="B13">
        <v>686</v>
      </c>
      <c r="C13">
        <v>688</v>
      </c>
      <c r="D13">
        <v>1374</v>
      </c>
    </row>
    <row r="14" spans="1:6">
      <c r="A14" t="s">
        <v>11</v>
      </c>
      <c r="B14">
        <v>587</v>
      </c>
      <c r="C14">
        <v>559</v>
      </c>
      <c r="D14">
        <v>1146</v>
      </c>
    </row>
    <row r="15" spans="1:6">
      <c r="A15" t="s">
        <v>12</v>
      </c>
      <c r="B15">
        <v>657</v>
      </c>
      <c r="C15">
        <v>684</v>
      </c>
      <c r="D15">
        <v>1341</v>
      </c>
    </row>
    <row r="16" spans="1:6">
      <c r="A16" t="s">
        <v>13</v>
      </c>
      <c r="B16">
        <v>656</v>
      </c>
      <c r="C16">
        <v>713</v>
      </c>
      <c r="D16">
        <v>1369</v>
      </c>
    </row>
    <row r="17" spans="1:4">
      <c r="A17" t="s">
        <v>14</v>
      </c>
      <c r="B17">
        <v>612</v>
      </c>
      <c r="C17">
        <v>619</v>
      </c>
      <c r="D17">
        <v>1231</v>
      </c>
    </row>
    <row r="18" spans="1:4">
      <c r="A18" t="s">
        <v>15</v>
      </c>
      <c r="B18">
        <v>589</v>
      </c>
      <c r="C18">
        <v>448</v>
      </c>
      <c r="D18">
        <v>1037</v>
      </c>
    </row>
    <row r="19" spans="1:4">
      <c r="A19" t="s">
        <v>16</v>
      </c>
      <c r="B19">
        <v>565</v>
      </c>
      <c r="C19">
        <v>540</v>
      </c>
      <c r="D19">
        <v>1105</v>
      </c>
    </row>
    <row r="20" spans="1:4">
      <c r="A20" t="s">
        <v>17</v>
      </c>
      <c r="B20">
        <v>502</v>
      </c>
      <c r="C20">
        <v>475</v>
      </c>
      <c r="D20">
        <v>977</v>
      </c>
    </row>
    <row r="21" spans="1:4">
      <c r="A21" t="s">
        <v>18</v>
      </c>
      <c r="B21">
        <v>521</v>
      </c>
      <c r="C21">
        <v>523</v>
      </c>
      <c r="D21">
        <v>1044</v>
      </c>
    </row>
    <row r="22" spans="1:4">
      <c r="A22" t="s">
        <v>19</v>
      </c>
      <c r="B22">
        <v>371</v>
      </c>
      <c r="C22">
        <v>511</v>
      </c>
      <c r="D22">
        <v>882</v>
      </c>
    </row>
    <row r="23" spans="1:4">
      <c r="A23" t="s">
        <v>20</v>
      </c>
      <c r="B23">
        <v>440</v>
      </c>
      <c r="C23">
        <v>526</v>
      </c>
      <c r="D23">
        <v>966</v>
      </c>
    </row>
    <row r="24" spans="1:4">
      <c r="A24" t="s">
        <v>21</v>
      </c>
      <c r="B24">
        <v>309</v>
      </c>
      <c r="C24">
        <v>368</v>
      </c>
      <c r="D24">
        <v>677</v>
      </c>
    </row>
    <row r="25" spans="1:4">
      <c r="A25" t="s">
        <v>22</v>
      </c>
      <c r="B25">
        <v>314</v>
      </c>
      <c r="C25">
        <v>430</v>
      </c>
      <c r="D25">
        <v>744</v>
      </c>
    </row>
    <row r="26" spans="1:4">
      <c r="A26" t="s">
        <v>23</v>
      </c>
      <c r="B26">
        <v>282</v>
      </c>
      <c r="C26">
        <v>380</v>
      </c>
      <c r="D26">
        <v>662</v>
      </c>
    </row>
    <row r="27" spans="1:4">
      <c r="A27" t="s">
        <v>24</v>
      </c>
      <c r="B27">
        <v>242</v>
      </c>
      <c r="C27">
        <v>338</v>
      </c>
      <c r="D27">
        <v>580</v>
      </c>
    </row>
    <row r="28" spans="1:4">
      <c r="A28" t="s">
        <v>25</v>
      </c>
      <c r="B28">
        <v>369</v>
      </c>
      <c r="C28">
        <v>433</v>
      </c>
      <c r="D28">
        <v>802</v>
      </c>
    </row>
    <row r="29" spans="1:4">
      <c r="A29" t="s">
        <v>26</v>
      </c>
      <c r="B29">
        <v>270</v>
      </c>
      <c r="C29">
        <v>328</v>
      </c>
      <c r="D29">
        <v>598</v>
      </c>
    </row>
    <row r="30" spans="1:4">
      <c r="A30" t="s">
        <v>27</v>
      </c>
      <c r="B30">
        <v>251</v>
      </c>
      <c r="C30">
        <v>339</v>
      </c>
      <c r="D30">
        <v>590</v>
      </c>
    </row>
    <row r="31" spans="1:4">
      <c r="A31" t="s">
        <v>28</v>
      </c>
      <c r="B31">
        <v>284</v>
      </c>
      <c r="C31">
        <v>358</v>
      </c>
      <c r="D31">
        <v>642</v>
      </c>
    </row>
    <row r="32" spans="1:4">
      <c r="A32" t="s">
        <v>29</v>
      </c>
      <c r="B32">
        <v>210</v>
      </c>
      <c r="C32">
        <v>279</v>
      </c>
      <c r="D32">
        <v>489</v>
      </c>
    </row>
    <row r="33" spans="1:4">
      <c r="A33" t="s">
        <v>30</v>
      </c>
      <c r="B33">
        <v>450</v>
      </c>
      <c r="C33">
        <v>445</v>
      </c>
      <c r="D33">
        <v>895</v>
      </c>
    </row>
    <row r="34" spans="1:4">
      <c r="A34" t="s">
        <v>31</v>
      </c>
      <c r="B34">
        <v>155</v>
      </c>
      <c r="C34">
        <v>202</v>
      </c>
      <c r="D34">
        <v>357</v>
      </c>
    </row>
    <row r="35" spans="1:4">
      <c r="A35" t="s">
        <v>32</v>
      </c>
      <c r="B35">
        <v>274</v>
      </c>
      <c r="C35">
        <v>255</v>
      </c>
      <c r="D35">
        <v>529</v>
      </c>
    </row>
    <row r="36" spans="1:4">
      <c r="A36" t="s">
        <v>33</v>
      </c>
      <c r="B36">
        <v>158</v>
      </c>
      <c r="C36">
        <v>163</v>
      </c>
      <c r="D36">
        <v>321</v>
      </c>
    </row>
    <row r="37" spans="1:4">
      <c r="A37" t="s">
        <v>34</v>
      </c>
      <c r="B37">
        <v>158</v>
      </c>
      <c r="C37">
        <v>169</v>
      </c>
      <c r="D37">
        <v>327</v>
      </c>
    </row>
    <row r="38" spans="1:4">
      <c r="A38" t="s">
        <v>35</v>
      </c>
      <c r="B38">
        <v>301</v>
      </c>
      <c r="C38">
        <v>300</v>
      </c>
      <c r="D38">
        <v>601</v>
      </c>
    </row>
    <row r="39" spans="1:4">
      <c r="A39" t="s">
        <v>36</v>
      </c>
      <c r="B39">
        <v>167</v>
      </c>
      <c r="C39">
        <v>209</v>
      </c>
      <c r="D39">
        <v>376</v>
      </c>
    </row>
    <row r="40" spans="1:4">
      <c r="A40" t="s">
        <v>37</v>
      </c>
      <c r="B40">
        <v>152</v>
      </c>
      <c r="C40">
        <v>177</v>
      </c>
      <c r="D40">
        <v>329</v>
      </c>
    </row>
    <row r="41" spans="1:4">
      <c r="A41" t="s">
        <v>38</v>
      </c>
      <c r="B41">
        <v>177</v>
      </c>
      <c r="C41">
        <v>248</v>
      </c>
      <c r="D41">
        <v>425</v>
      </c>
    </row>
    <row r="42" spans="1:4">
      <c r="A42" t="s">
        <v>39</v>
      </c>
      <c r="B42">
        <v>145</v>
      </c>
      <c r="C42">
        <v>165</v>
      </c>
      <c r="D42">
        <v>310</v>
      </c>
    </row>
    <row r="43" spans="1:4">
      <c r="A43" t="s">
        <v>40</v>
      </c>
      <c r="B43">
        <v>307</v>
      </c>
      <c r="C43">
        <v>271</v>
      </c>
      <c r="D43">
        <v>578</v>
      </c>
    </row>
    <row r="44" spans="1:4">
      <c r="A44" t="s">
        <v>41</v>
      </c>
      <c r="B44">
        <v>111</v>
      </c>
      <c r="C44">
        <v>150</v>
      </c>
      <c r="D44">
        <v>261</v>
      </c>
    </row>
    <row r="45" spans="1:4">
      <c r="A45" t="s">
        <v>42</v>
      </c>
      <c r="B45">
        <v>175</v>
      </c>
      <c r="C45">
        <v>176</v>
      </c>
      <c r="D45">
        <v>351</v>
      </c>
    </row>
    <row r="46" spans="1:4">
      <c r="A46" t="s">
        <v>43</v>
      </c>
      <c r="B46">
        <v>121</v>
      </c>
      <c r="C46">
        <v>145</v>
      </c>
      <c r="D46">
        <v>266</v>
      </c>
    </row>
    <row r="47" spans="1:4">
      <c r="A47" t="s">
        <v>44</v>
      </c>
      <c r="B47">
        <v>101</v>
      </c>
      <c r="C47">
        <v>98</v>
      </c>
      <c r="D47">
        <v>199</v>
      </c>
    </row>
    <row r="48" spans="1:4">
      <c r="A48" t="s">
        <v>45</v>
      </c>
      <c r="B48">
        <v>246</v>
      </c>
      <c r="C48">
        <v>244</v>
      </c>
      <c r="D48">
        <v>490</v>
      </c>
    </row>
    <row r="49" spans="1:10">
      <c r="A49" t="s">
        <v>46</v>
      </c>
      <c r="B49">
        <v>132</v>
      </c>
      <c r="C49">
        <v>144</v>
      </c>
      <c r="D49">
        <v>276</v>
      </c>
    </row>
    <row r="50" spans="1:10">
      <c r="A50" t="s">
        <v>47</v>
      </c>
      <c r="B50">
        <v>108</v>
      </c>
      <c r="C50">
        <v>108</v>
      </c>
      <c r="D50">
        <v>216</v>
      </c>
    </row>
    <row r="51" spans="1:10">
      <c r="A51" t="s">
        <v>48</v>
      </c>
      <c r="B51">
        <v>132</v>
      </c>
      <c r="C51">
        <v>157</v>
      </c>
      <c r="D51">
        <v>289</v>
      </c>
    </row>
    <row r="52" spans="1:10">
      <c r="A52" t="s">
        <v>49</v>
      </c>
      <c r="B52">
        <v>137</v>
      </c>
      <c r="C52">
        <v>109</v>
      </c>
      <c r="D52">
        <v>246</v>
      </c>
    </row>
    <row r="53" spans="1:10">
      <c r="A53" t="s">
        <v>50</v>
      </c>
      <c r="B53">
        <v>220</v>
      </c>
      <c r="C53">
        <v>215</v>
      </c>
      <c r="D53">
        <v>435</v>
      </c>
      <c r="F53" t="s">
        <v>130</v>
      </c>
      <c r="G53" s="2" t="s">
        <v>131</v>
      </c>
      <c r="H53">
        <f>500*(B28+B33+B38+B43+B48+B53+B58+B63)/SUM(B26:B65)</f>
        <v>158.44533739781073</v>
      </c>
      <c r="I53">
        <f>500*(C28+C33+C38+C43+C48+C53+C58+C63)/SUM(C26:C65)</f>
        <v>140.9118176364727</v>
      </c>
      <c r="J53">
        <f>500*(D28+D33+D38+D43+D48+D53+D58+D63)/SUM(D26:D65)</f>
        <v>149.04835390946502</v>
      </c>
    </row>
    <row r="54" spans="1:10">
      <c r="A54" t="s">
        <v>51</v>
      </c>
      <c r="B54">
        <v>92</v>
      </c>
      <c r="C54">
        <v>168</v>
      </c>
      <c r="D54">
        <v>260</v>
      </c>
      <c r="G54" t="s">
        <v>132</v>
      </c>
      <c r="H54">
        <f>500*(B53+B59+B63+B68+B73+B78+B83+B88+B93)/SUM(B53:B100)</f>
        <v>181.75413878126102</v>
      </c>
      <c r="I54">
        <f>500*(C53+C59+C63+C68+C73+C78+C83+C88+C93)/SUM(C53:C100)</f>
        <v>166.02920723226703</v>
      </c>
      <c r="J54">
        <f>500*(D53+D59+D63+D68+D73+D78+D83+D88+D93)/SUM(D53:D100)</f>
        <v>173.84076990376204</v>
      </c>
    </row>
    <row r="55" spans="1:10">
      <c r="A55" t="s">
        <v>52</v>
      </c>
      <c r="B55">
        <v>128</v>
      </c>
      <c r="C55">
        <v>228</v>
      </c>
      <c r="D55">
        <v>356</v>
      </c>
      <c r="G55" t="s">
        <v>133</v>
      </c>
      <c r="H55">
        <f>500*(B63+B68+B73+B78+B83+B88+B93)/SUM(B63:B100)</f>
        <v>213.71951219512195</v>
      </c>
      <c r="I55">
        <f>500*(C63+C68+C73+C78+C83+C88+C93)/SUM(C63:C100)</f>
        <v>229.52086553323031</v>
      </c>
      <c r="J55">
        <f>500*(D63+D68+D73+D78+D83+D88+D93)/SUM(D63:D100)</f>
        <v>220.68847989093388</v>
      </c>
    </row>
    <row r="56" spans="1:10">
      <c r="A56" t="s">
        <v>53</v>
      </c>
      <c r="B56">
        <v>82</v>
      </c>
      <c r="C56">
        <v>167</v>
      </c>
      <c r="D56">
        <v>249</v>
      </c>
    </row>
    <row r="57" spans="1:10">
      <c r="A57" t="s">
        <v>54</v>
      </c>
      <c r="B57">
        <v>90</v>
      </c>
      <c r="C57">
        <v>150</v>
      </c>
      <c r="D57">
        <v>240</v>
      </c>
      <c r="F57" t="s">
        <v>134</v>
      </c>
    </row>
    <row r="58" spans="1:10">
      <c r="A58" t="s">
        <v>55</v>
      </c>
      <c r="B58">
        <v>178</v>
      </c>
      <c r="C58">
        <v>209</v>
      </c>
      <c r="D58">
        <v>387</v>
      </c>
      <c r="G58" t="s">
        <v>135</v>
      </c>
      <c r="H58">
        <f>100*(+SUM(B53:B99)/B102)</f>
        <v>12.453392990305742</v>
      </c>
      <c r="I58">
        <f>100*(+SUM(C53:C99)/C102)</f>
        <v>12.022613065326633</v>
      </c>
      <c r="J58">
        <f>100*(+SUM(D53:D99)/D102)</f>
        <v>12.233005548771343</v>
      </c>
    </row>
    <row r="59" spans="1:10">
      <c r="A59" t="s">
        <v>56</v>
      </c>
      <c r="B59">
        <v>111</v>
      </c>
      <c r="C59">
        <v>146</v>
      </c>
      <c r="D59">
        <v>257</v>
      </c>
      <c r="G59" t="s">
        <v>133</v>
      </c>
      <c r="H59">
        <f>100*(+SUM(B63:B99)/B102)</f>
        <v>7.1939290257490018</v>
      </c>
      <c r="I59">
        <f>100*(+SUM(C63:C99)/C102)</f>
        <v>5.3978224455611388</v>
      </c>
      <c r="J59">
        <f>100*(+SUM(D63:D99)/D102)</f>
        <v>6.275039098485335</v>
      </c>
    </row>
    <row r="60" spans="1:10">
      <c r="A60" t="s">
        <v>57</v>
      </c>
      <c r="B60">
        <v>91</v>
      </c>
      <c r="C60">
        <v>95</v>
      </c>
      <c r="D60">
        <v>186</v>
      </c>
      <c r="G60" t="s">
        <v>136</v>
      </c>
      <c r="H60">
        <f>100*(+SUM(B73:B99)/B102)</f>
        <v>2.8995043207439575</v>
      </c>
      <c r="I60">
        <f>100*(+SUM(C73:C99)/C102)</f>
        <v>1.9430485762144054</v>
      </c>
      <c r="J60">
        <f>100*(+SUM(D73:D99)/D102)</f>
        <v>2.4101806028665083</v>
      </c>
    </row>
    <row r="61" spans="1:10">
      <c r="A61" t="s">
        <v>58</v>
      </c>
      <c r="B61">
        <v>125</v>
      </c>
      <c r="C61">
        <v>129</v>
      </c>
      <c r="D61">
        <v>254</v>
      </c>
      <c r="G61" t="s">
        <v>137</v>
      </c>
      <c r="H61">
        <f>100*(+SUM(B83:B99)/B102)</f>
        <v>0.85098916524104051</v>
      </c>
      <c r="I61">
        <f>100*(+SUM(C83:C99)/C102)</f>
        <v>0.55276381909547745</v>
      </c>
      <c r="J61">
        <f>100*(+SUM(D83:D99)/D102)</f>
        <v>0.69841677914176148</v>
      </c>
    </row>
    <row r="62" spans="1:10">
      <c r="A62" t="s">
        <v>59</v>
      </c>
      <c r="B62">
        <v>82</v>
      </c>
      <c r="C62">
        <v>75</v>
      </c>
      <c r="D62">
        <v>157</v>
      </c>
    </row>
    <row r="63" spans="1:10">
      <c r="A63" t="s">
        <v>60</v>
      </c>
      <c r="B63">
        <v>216</v>
      </c>
      <c r="C63">
        <v>232</v>
      </c>
      <c r="D63">
        <v>448</v>
      </c>
      <c r="F63" t="s">
        <v>138</v>
      </c>
      <c r="G63" t="s">
        <v>135</v>
      </c>
      <c r="H63">
        <f>100*(+SUM(B53:B101)/SUM(C53:C101))</f>
        <v>98.993055555555557</v>
      </c>
    </row>
    <row r="64" spans="1:10">
      <c r="A64" t="s">
        <v>61</v>
      </c>
      <c r="B64">
        <v>72</v>
      </c>
      <c r="C64">
        <v>42</v>
      </c>
      <c r="D64">
        <v>114</v>
      </c>
      <c r="G64" t="s">
        <v>133</v>
      </c>
      <c r="H64">
        <f>100*(+SUM(B63:B101)/SUM(C63:C101))</f>
        <v>127.27272727272727</v>
      </c>
    </row>
    <row r="65" spans="1:9">
      <c r="A65" t="s">
        <v>62</v>
      </c>
      <c r="B65">
        <v>115</v>
      </c>
      <c r="C65">
        <v>89</v>
      </c>
      <c r="D65">
        <v>204</v>
      </c>
      <c r="G65" t="s">
        <v>136</v>
      </c>
      <c r="H65">
        <f>100*(+SUM(B73:B101)/SUM(C73:C101))</f>
        <v>142.28329809725159</v>
      </c>
    </row>
    <row r="66" spans="1:9">
      <c r="A66" t="s">
        <v>63</v>
      </c>
      <c r="B66">
        <v>85</v>
      </c>
      <c r="C66">
        <v>69</v>
      </c>
      <c r="D66">
        <v>154</v>
      </c>
      <c r="G66" t="s">
        <v>137</v>
      </c>
      <c r="H66">
        <f>100*(+SUM(B83:B101)/SUM(C83:C101))</f>
        <v>146.09929078014184</v>
      </c>
    </row>
    <row r="67" spans="1:9">
      <c r="A67" t="s">
        <v>64</v>
      </c>
      <c r="B67">
        <v>60</v>
      </c>
      <c r="C67">
        <v>51</v>
      </c>
      <c r="D67">
        <v>111</v>
      </c>
    </row>
    <row r="68" spans="1:9">
      <c r="A68" t="s">
        <v>65</v>
      </c>
      <c r="B68">
        <v>159</v>
      </c>
      <c r="C68">
        <v>142</v>
      </c>
      <c r="D68">
        <v>301</v>
      </c>
      <c r="F68" t="s">
        <v>139</v>
      </c>
      <c r="G68" t="s">
        <v>140</v>
      </c>
      <c r="H68">
        <f>100*(+SUM(B3:B52)/SUM(C3:C52))</f>
        <v>94.980952380952374</v>
      </c>
    </row>
    <row r="69" spans="1:9">
      <c r="A69" t="s">
        <v>66</v>
      </c>
      <c r="B69">
        <v>48</v>
      </c>
      <c r="C69">
        <v>43</v>
      </c>
      <c r="D69">
        <v>91</v>
      </c>
      <c r="G69" t="s">
        <v>141</v>
      </c>
      <c r="H69">
        <f>100*(+SUM(B53:B62)/SUM(C53:C62))</f>
        <v>75.790139064475355</v>
      </c>
    </row>
    <row r="70" spans="1:9">
      <c r="A70" t="s">
        <v>67</v>
      </c>
      <c r="B70">
        <v>70</v>
      </c>
      <c r="C70">
        <v>46</v>
      </c>
      <c r="D70">
        <v>116</v>
      </c>
      <c r="G70" t="s">
        <v>142</v>
      </c>
      <c r="H70">
        <f>100*(+SUM(B63:B72)/SUM(C63:C72))</f>
        <v>118.66666666666667</v>
      </c>
    </row>
    <row r="71" spans="1:9">
      <c r="A71" t="s">
        <v>68</v>
      </c>
      <c r="B71">
        <v>74</v>
      </c>
      <c r="C71">
        <v>67</v>
      </c>
      <c r="D71">
        <v>141</v>
      </c>
      <c r="G71" t="s">
        <v>143</v>
      </c>
      <c r="H71">
        <f>100*(+SUM(B73:B82)/SUM(C73:C82))</f>
        <v>140.66265060240963</v>
      </c>
    </row>
    <row r="72" spans="1:9">
      <c r="A72" t="s">
        <v>69</v>
      </c>
      <c r="B72">
        <v>80</v>
      </c>
      <c r="C72">
        <v>44</v>
      </c>
      <c r="D72">
        <v>124</v>
      </c>
      <c r="G72" t="s">
        <v>137</v>
      </c>
      <c r="H72">
        <f>100*(+SUM(B83:B100)/SUM(C83:C100))</f>
        <v>141.60583941605839</v>
      </c>
    </row>
    <row r="73" spans="1:9">
      <c r="A73" t="s">
        <v>70</v>
      </c>
      <c r="B73">
        <v>162</v>
      </c>
      <c r="C73">
        <v>109</v>
      </c>
      <c r="D73">
        <v>271</v>
      </c>
    </row>
    <row r="74" spans="1:9">
      <c r="A74" t="s">
        <v>71</v>
      </c>
      <c r="B74">
        <v>28</v>
      </c>
      <c r="C74">
        <v>18</v>
      </c>
      <c r="D74">
        <v>46</v>
      </c>
      <c r="F74" t="s">
        <v>144</v>
      </c>
    </row>
    <row r="75" spans="1:9">
      <c r="A75" t="s">
        <v>72</v>
      </c>
      <c r="B75">
        <v>48</v>
      </c>
      <c r="C75">
        <v>44</v>
      </c>
      <c r="D75">
        <v>92</v>
      </c>
      <c r="G75" t="s">
        <v>133</v>
      </c>
      <c r="H75">
        <f>100*(+SUM(B63:B100)/SUM(B$29:B100))</f>
        <v>21.690252612088347</v>
      </c>
      <c r="I75">
        <f>100*(+SUM(C63:C100)/SUM(C$29:C$100))</f>
        <v>15.945779420825632</v>
      </c>
    </row>
    <row r="76" spans="1:9">
      <c r="A76" t="s">
        <v>73</v>
      </c>
      <c r="B76">
        <v>38</v>
      </c>
      <c r="C76">
        <v>24</v>
      </c>
      <c r="D76">
        <v>62</v>
      </c>
      <c r="G76" t="s">
        <v>136</v>
      </c>
      <c r="H76">
        <f>100*(+SUM(B73:B100)/SUM(B$29:B$106))</f>
        <v>2.1764899571945997</v>
      </c>
      <c r="I76">
        <f>100*(+SUM(C73:C100)/SUM(C$29:C$100))</f>
        <v>5.7794208256315471</v>
      </c>
    </row>
    <row r="77" spans="1:9">
      <c r="A77" t="s">
        <v>74</v>
      </c>
      <c r="B77">
        <v>23</v>
      </c>
      <c r="C77">
        <v>10</v>
      </c>
      <c r="D77">
        <v>33</v>
      </c>
      <c r="G77" t="s">
        <v>137</v>
      </c>
      <c r="H77">
        <f>100*(+SUM(B83:B100)/SUM(B$29:B$106))</f>
        <v>0.63878827790582815</v>
      </c>
      <c r="I77">
        <f>100*(+SUM(C83:C100)/SUM(C$29:C$100))</f>
        <v>1.6882316697473814</v>
      </c>
    </row>
    <row r="78" spans="1:9">
      <c r="A78" t="s">
        <v>75</v>
      </c>
      <c r="B78">
        <v>67</v>
      </c>
      <c r="C78">
        <v>41</v>
      </c>
      <c r="D78">
        <v>108</v>
      </c>
    </row>
    <row r="79" spans="1:9">
      <c r="A79" t="s">
        <v>76</v>
      </c>
      <c r="B79">
        <v>30</v>
      </c>
      <c r="C79">
        <v>30</v>
      </c>
      <c r="D79">
        <v>60</v>
      </c>
      <c r="F79" t="s">
        <v>145</v>
      </c>
    </row>
    <row r="80" spans="1:9">
      <c r="A80" t="s">
        <v>77</v>
      </c>
      <c r="B80">
        <v>18</v>
      </c>
      <c r="C80">
        <v>7</v>
      </c>
      <c r="D80">
        <v>25</v>
      </c>
      <c r="F80" t="s">
        <v>146</v>
      </c>
      <c r="G80" t="s">
        <v>147</v>
      </c>
    </row>
    <row r="81" spans="1:7">
      <c r="A81" t="s">
        <v>78</v>
      </c>
      <c r="B81">
        <v>41</v>
      </c>
      <c r="C81">
        <v>37</v>
      </c>
      <c r="D81">
        <v>78</v>
      </c>
      <c r="F81">
        <f>+B63/SUM(B59:B68)</f>
        <v>0.19354838709677419</v>
      </c>
      <c r="G81">
        <f>+C63/SUM(C59:C68)</f>
        <v>0.21682242990654205</v>
      </c>
    </row>
    <row r="82" spans="1:7">
      <c r="A82" t="s">
        <v>79</v>
      </c>
      <c r="B82">
        <v>12</v>
      </c>
      <c r="C82">
        <v>12</v>
      </c>
      <c r="D82">
        <v>24</v>
      </c>
      <c r="E82" t="s">
        <v>148</v>
      </c>
      <c r="F82">
        <f>+SUM(B83:B100)/SUM(B63:B100)</f>
        <v>0.11829268292682926</v>
      </c>
      <c r="G82">
        <f>+SUM(C83:C100)/SUM(C63:C100)</f>
        <v>0.10587326120556415</v>
      </c>
    </row>
    <row r="83" spans="1:7">
      <c r="A83" t="s">
        <v>80</v>
      </c>
      <c r="B83">
        <v>66</v>
      </c>
      <c r="C83">
        <v>41</v>
      </c>
      <c r="D83">
        <v>107</v>
      </c>
    </row>
    <row r="84" spans="1:7">
      <c r="A84" t="s">
        <v>81</v>
      </c>
      <c r="B84">
        <v>7</v>
      </c>
      <c r="C84">
        <v>8</v>
      </c>
      <c r="D84">
        <v>15</v>
      </c>
    </row>
    <row r="85" spans="1:7">
      <c r="A85" t="s">
        <v>82</v>
      </c>
      <c r="B85">
        <v>21</v>
      </c>
      <c r="C85">
        <v>12</v>
      </c>
      <c r="D85">
        <v>33</v>
      </c>
    </row>
    <row r="86" spans="1:7">
      <c r="A86" t="s">
        <v>83</v>
      </c>
      <c r="B86">
        <v>7</v>
      </c>
      <c r="C86">
        <v>8</v>
      </c>
      <c r="D86">
        <v>15</v>
      </c>
    </row>
    <row r="87" spans="1:7">
      <c r="A87" t="s">
        <v>84</v>
      </c>
      <c r="B87">
        <v>11</v>
      </c>
      <c r="C87">
        <v>6</v>
      </c>
      <c r="D87">
        <v>17</v>
      </c>
    </row>
    <row r="88" spans="1:7">
      <c r="A88" t="s">
        <v>85</v>
      </c>
      <c r="B88">
        <v>13</v>
      </c>
      <c r="C88">
        <v>16</v>
      </c>
      <c r="D88">
        <v>29</v>
      </c>
    </row>
    <row r="89" spans="1:7">
      <c r="A89" t="s">
        <v>86</v>
      </c>
      <c r="B89">
        <v>9</v>
      </c>
      <c r="C89">
        <v>4</v>
      </c>
      <c r="D89">
        <v>13</v>
      </c>
    </row>
    <row r="90" spans="1:7">
      <c r="A90" t="s">
        <v>87</v>
      </c>
      <c r="B90">
        <v>15</v>
      </c>
      <c r="C90">
        <v>3</v>
      </c>
      <c r="D90">
        <v>18</v>
      </c>
    </row>
    <row r="91" spans="1:7">
      <c r="A91" t="s">
        <v>88</v>
      </c>
      <c r="B91">
        <v>4</v>
      </c>
      <c r="C91">
        <v>6</v>
      </c>
      <c r="D91">
        <v>10</v>
      </c>
    </row>
    <row r="92" spans="1:7">
      <c r="A92" t="s">
        <v>89</v>
      </c>
      <c r="B92">
        <v>8</v>
      </c>
      <c r="C92">
        <v>4</v>
      </c>
      <c r="D92">
        <v>12</v>
      </c>
    </row>
    <row r="93" spans="1:7">
      <c r="A93" t="s">
        <v>90</v>
      </c>
      <c r="B93">
        <v>18</v>
      </c>
      <c r="C93">
        <v>13</v>
      </c>
      <c r="D93">
        <v>31</v>
      </c>
    </row>
    <row r="94" spans="1:7">
      <c r="A94" t="s">
        <v>91</v>
      </c>
      <c r="B94">
        <v>6</v>
      </c>
      <c r="C94">
        <v>1</v>
      </c>
      <c r="D94">
        <v>7</v>
      </c>
    </row>
    <row r="95" spans="1:7">
      <c r="A95" t="s">
        <v>92</v>
      </c>
      <c r="B95">
        <v>3</v>
      </c>
      <c r="C95">
        <v>1</v>
      </c>
      <c r="D95">
        <v>4</v>
      </c>
    </row>
    <row r="96" spans="1:7">
      <c r="A96" t="s">
        <v>93</v>
      </c>
      <c r="B96">
        <v>2</v>
      </c>
      <c r="C96">
        <v>1</v>
      </c>
      <c r="D96">
        <v>3</v>
      </c>
    </row>
    <row r="97" spans="1:4">
      <c r="A97" t="s">
        <v>94</v>
      </c>
      <c r="B97">
        <v>1</v>
      </c>
      <c r="C97">
        <v>0</v>
      </c>
      <c r="D97">
        <v>1</v>
      </c>
    </row>
    <row r="98" spans="1:4">
      <c r="A98" t="s">
        <v>100</v>
      </c>
      <c r="B98">
        <v>1</v>
      </c>
      <c r="C98">
        <v>3</v>
      </c>
      <c r="D98">
        <v>4</v>
      </c>
    </row>
    <row r="99" spans="1:4">
      <c r="A99" t="s">
        <v>108</v>
      </c>
      <c r="B99">
        <v>2</v>
      </c>
      <c r="C99">
        <v>5</v>
      </c>
      <c r="D99">
        <v>7</v>
      </c>
    </row>
    <row r="100" spans="1:4">
      <c r="A100" t="s">
        <v>101</v>
      </c>
      <c r="B100">
        <v>0</v>
      </c>
      <c r="C100">
        <v>5</v>
      </c>
      <c r="D100">
        <v>5</v>
      </c>
    </row>
    <row r="101" spans="1:4">
      <c r="A101" t="s">
        <v>96</v>
      </c>
      <c r="B101">
        <v>12</v>
      </c>
      <c r="C101">
        <v>4</v>
      </c>
      <c r="D101">
        <v>16</v>
      </c>
    </row>
    <row r="102" spans="1:4">
      <c r="A102" t="s">
        <v>97</v>
      </c>
      <c r="B102">
        <v>22797</v>
      </c>
      <c r="C102">
        <v>23880</v>
      </c>
      <c r="D102">
        <v>46677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44" workbookViewId="0">
      <selection activeCell="J55" sqref="J55"/>
    </sheetView>
  </sheetViews>
  <sheetFormatPr defaultRowHeight="14.4"/>
  <sheetData>
    <row r="1" spans="1:6">
      <c r="A1" t="s">
        <v>118</v>
      </c>
    </row>
    <row r="2" spans="1:6">
      <c r="A2" t="s">
        <v>103</v>
      </c>
      <c r="B2" t="s">
        <v>98</v>
      </c>
      <c r="C2" t="s">
        <v>99</v>
      </c>
      <c r="D2" t="s">
        <v>97</v>
      </c>
    </row>
    <row r="3" spans="1:6">
      <c r="A3" t="s">
        <v>0</v>
      </c>
      <c r="B3">
        <v>715</v>
      </c>
      <c r="C3">
        <v>716</v>
      </c>
      <c r="D3">
        <v>1431</v>
      </c>
      <c r="E3" t="s">
        <v>128</v>
      </c>
      <c r="F3">
        <f>100*(SUM(B21:B42))/SUM(C21:C42)</f>
        <v>81.883946436816998</v>
      </c>
    </row>
    <row r="4" spans="1:6">
      <c r="A4" t="s">
        <v>1</v>
      </c>
      <c r="B4">
        <v>633</v>
      </c>
      <c r="C4">
        <v>680</v>
      </c>
      <c r="D4">
        <v>1313</v>
      </c>
      <c r="E4" t="s">
        <v>129</v>
      </c>
      <c r="F4">
        <f>100*(SUM(B43:B52))/SUM(C43:C52)</f>
        <v>103.21637426900585</v>
      </c>
    </row>
    <row r="5" spans="1:6">
      <c r="A5" t="s">
        <v>2</v>
      </c>
      <c r="B5">
        <v>673</v>
      </c>
      <c r="C5">
        <v>620</v>
      </c>
      <c r="D5">
        <v>1293</v>
      </c>
    </row>
    <row r="6" spans="1:6">
      <c r="A6" t="s">
        <v>3</v>
      </c>
      <c r="B6">
        <v>642</v>
      </c>
      <c r="C6">
        <v>647</v>
      </c>
      <c r="D6">
        <v>1289</v>
      </c>
    </row>
    <row r="7" spans="1:6">
      <c r="A7" t="s">
        <v>4</v>
      </c>
      <c r="B7">
        <v>661</v>
      </c>
      <c r="C7">
        <v>622</v>
      </c>
      <c r="D7">
        <v>1283</v>
      </c>
    </row>
    <row r="8" spans="1:6">
      <c r="A8" t="s">
        <v>5</v>
      </c>
      <c r="B8">
        <v>631</v>
      </c>
      <c r="C8">
        <v>647</v>
      </c>
      <c r="D8">
        <v>1278</v>
      </c>
    </row>
    <row r="9" spans="1:6">
      <c r="A9" t="s">
        <v>6</v>
      </c>
      <c r="B9">
        <v>724</v>
      </c>
      <c r="C9">
        <v>692</v>
      </c>
      <c r="D9">
        <v>1416</v>
      </c>
    </row>
    <row r="10" spans="1:6">
      <c r="A10" t="s">
        <v>7</v>
      </c>
      <c r="B10">
        <v>647</v>
      </c>
      <c r="C10">
        <v>584</v>
      </c>
      <c r="D10">
        <v>1231</v>
      </c>
    </row>
    <row r="11" spans="1:6">
      <c r="A11" t="s">
        <v>8</v>
      </c>
      <c r="B11">
        <v>567</v>
      </c>
      <c r="C11">
        <v>620</v>
      </c>
      <c r="D11">
        <v>1187</v>
      </c>
    </row>
    <row r="12" spans="1:6">
      <c r="A12" t="s">
        <v>9</v>
      </c>
      <c r="B12">
        <v>583</v>
      </c>
      <c r="C12">
        <v>585</v>
      </c>
      <c r="D12">
        <v>1168</v>
      </c>
    </row>
    <row r="13" spans="1:6">
      <c r="A13" t="s">
        <v>10</v>
      </c>
      <c r="B13">
        <v>640</v>
      </c>
      <c r="C13">
        <v>646</v>
      </c>
      <c r="D13">
        <v>1286</v>
      </c>
    </row>
    <row r="14" spans="1:6">
      <c r="A14" t="s">
        <v>11</v>
      </c>
      <c r="B14">
        <v>440</v>
      </c>
      <c r="C14">
        <v>432</v>
      </c>
      <c r="D14">
        <v>872</v>
      </c>
    </row>
    <row r="15" spans="1:6">
      <c r="A15" t="s">
        <v>12</v>
      </c>
      <c r="B15">
        <v>639</v>
      </c>
      <c r="C15">
        <v>574</v>
      </c>
      <c r="D15">
        <v>1213</v>
      </c>
    </row>
    <row r="16" spans="1:6">
      <c r="A16" t="s">
        <v>13</v>
      </c>
      <c r="B16">
        <v>516</v>
      </c>
      <c r="C16">
        <v>543</v>
      </c>
      <c r="D16">
        <v>1059</v>
      </c>
    </row>
    <row r="17" spans="1:4">
      <c r="A17" t="s">
        <v>14</v>
      </c>
      <c r="B17">
        <v>538</v>
      </c>
      <c r="C17">
        <v>541</v>
      </c>
      <c r="D17">
        <v>1079</v>
      </c>
    </row>
    <row r="18" spans="1:4">
      <c r="A18" t="s">
        <v>15</v>
      </c>
      <c r="B18">
        <v>430</v>
      </c>
      <c r="C18">
        <v>324</v>
      </c>
      <c r="D18">
        <v>754</v>
      </c>
    </row>
    <row r="19" spans="1:4">
      <c r="A19" t="s">
        <v>16</v>
      </c>
      <c r="B19">
        <v>463</v>
      </c>
      <c r="C19">
        <v>449</v>
      </c>
      <c r="D19">
        <v>912</v>
      </c>
    </row>
    <row r="20" spans="1:4">
      <c r="A20" t="s">
        <v>17</v>
      </c>
      <c r="B20">
        <v>350</v>
      </c>
      <c r="C20">
        <v>359</v>
      </c>
      <c r="D20">
        <v>709</v>
      </c>
    </row>
    <row r="21" spans="1:4">
      <c r="A21" t="s">
        <v>18</v>
      </c>
      <c r="B21">
        <v>411</v>
      </c>
      <c r="C21">
        <v>445</v>
      </c>
      <c r="D21">
        <v>856</v>
      </c>
    </row>
    <row r="22" spans="1:4">
      <c r="A22" t="s">
        <v>19</v>
      </c>
      <c r="B22">
        <v>287</v>
      </c>
      <c r="C22">
        <v>361</v>
      </c>
      <c r="D22">
        <v>648</v>
      </c>
    </row>
    <row r="23" spans="1:4">
      <c r="A23" t="s">
        <v>20</v>
      </c>
      <c r="B23">
        <v>389</v>
      </c>
      <c r="C23">
        <v>491</v>
      </c>
      <c r="D23">
        <v>880</v>
      </c>
    </row>
    <row r="24" spans="1:4">
      <c r="A24" t="s">
        <v>21</v>
      </c>
      <c r="B24">
        <v>248</v>
      </c>
      <c r="C24">
        <v>345</v>
      </c>
      <c r="D24">
        <v>593</v>
      </c>
    </row>
    <row r="25" spans="1:4">
      <c r="A25" t="s">
        <v>22</v>
      </c>
      <c r="B25">
        <v>275</v>
      </c>
      <c r="C25">
        <v>393</v>
      </c>
      <c r="D25">
        <v>668</v>
      </c>
    </row>
    <row r="26" spans="1:4">
      <c r="A26" t="s">
        <v>23</v>
      </c>
      <c r="B26">
        <v>205</v>
      </c>
      <c r="C26">
        <v>310</v>
      </c>
      <c r="D26">
        <v>515</v>
      </c>
    </row>
    <row r="27" spans="1:4">
      <c r="A27" t="s">
        <v>24</v>
      </c>
      <c r="B27">
        <v>231</v>
      </c>
      <c r="C27">
        <v>374</v>
      </c>
      <c r="D27">
        <v>605</v>
      </c>
    </row>
    <row r="28" spans="1:4">
      <c r="A28" t="s">
        <v>25</v>
      </c>
      <c r="B28">
        <v>301</v>
      </c>
      <c r="C28">
        <v>397</v>
      </c>
      <c r="D28">
        <v>698</v>
      </c>
    </row>
    <row r="29" spans="1:4">
      <c r="A29" t="s">
        <v>26</v>
      </c>
      <c r="B29">
        <v>256</v>
      </c>
      <c r="C29">
        <v>340</v>
      </c>
      <c r="D29">
        <v>596</v>
      </c>
    </row>
    <row r="30" spans="1:4">
      <c r="A30" t="s">
        <v>27</v>
      </c>
      <c r="B30">
        <v>217</v>
      </c>
      <c r="C30">
        <v>273</v>
      </c>
      <c r="D30">
        <v>490</v>
      </c>
    </row>
    <row r="31" spans="1:4">
      <c r="A31" t="s">
        <v>28</v>
      </c>
      <c r="B31">
        <v>289</v>
      </c>
      <c r="C31">
        <v>348</v>
      </c>
      <c r="D31">
        <v>637</v>
      </c>
    </row>
    <row r="32" spans="1:4">
      <c r="A32" t="s">
        <v>29</v>
      </c>
      <c r="B32">
        <v>183</v>
      </c>
      <c r="C32">
        <v>196</v>
      </c>
      <c r="D32">
        <v>379</v>
      </c>
    </row>
    <row r="33" spans="1:4">
      <c r="A33" t="s">
        <v>30</v>
      </c>
      <c r="B33">
        <v>384</v>
      </c>
      <c r="C33">
        <v>391</v>
      </c>
      <c r="D33">
        <v>775</v>
      </c>
    </row>
    <row r="34" spans="1:4">
      <c r="A34" t="s">
        <v>31</v>
      </c>
      <c r="B34">
        <v>161</v>
      </c>
      <c r="C34">
        <v>171</v>
      </c>
      <c r="D34">
        <v>332</v>
      </c>
    </row>
    <row r="35" spans="1:4">
      <c r="A35" t="s">
        <v>32</v>
      </c>
      <c r="B35">
        <v>242</v>
      </c>
      <c r="C35">
        <v>264</v>
      </c>
      <c r="D35">
        <v>506</v>
      </c>
    </row>
    <row r="36" spans="1:4">
      <c r="A36" t="s">
        <v>33</v>
      </c>
      <c r="B36">
        <v>158</v>
      </c>
      <c r="C36">
        <v>180</v>
      </c>
      <c r="D36">
        <v>338</v>
      </c>
    </row>
    <row r="37" spans="1:4">
      <c r="A37" t="s">
        <v>34</v>
      </c>
      <c r="B37">
        <v>173</v>
      </c>
      <c r="C37">
        <v>205</v>
      </c>
      <c r="D37">
        <v>378</v>
      </c>
    </row>
    <row r="38" spans="1:4">
      <c r="A38" t="s">
        <v>35</v>
      </c>
      <c r="B38">
        <v>309</v>
      </c>
      <c r="C38">
        <v>315</v>
      </c>
      <c r="D38">
        <v>624</v>
      </c>
    </row>
    <row r="39" spans="1:4">
      <c r="A39" t="s">
        <v>36</v>
      </c>
      <c r="B39">
        <v>177</v>
      </c>
      <c r="C39">
        <v>223</v>
      </c>
      <c r="D39">
        <v>400</v>
      </c>
    </row>
    <row r="40" spans="1:4">
      <c r="A40" t="s">
        <v>37</v>
      </c>
      <c r="B40">
        <v>121</v>
      </c>
      <c r="C40">
        <v>144</v>
      </c>
      <c r="D40">
        <v>265</v>
      </c>
    </row>
    <row r="41" spans="1:4">
      <c r="A41" t="s">
        <v>38</v>
      </c>
      <c r="B41">
        <v>180</v>
      </c>
      <c r="C41">
        <v>208</v>
      </c>
      <c r="D41">
        <v>388</v>
      </c>
    </row>
    <row r="42" spans="1:4">
      <c r="A42" t="s">
        <v>39</v>
      </c>
      <c r="B42">
        <v>123</v>
      </c>
      <c r="C42">
        <v>123</v>
      </c>
      <c r="D42">
        <v>246</v>
      </c>
    </row>
    <row r="43" spans="1:4">
      <c r="A43" t="s">
        <v>40</v>
      </c>
      <c r="B43">
        <v>258</v>
      </c>
      <c r="C43">
        <v>234</v>
      </c>
      <c r="D43">
        <v>492</v>
      </c>
    </row>
    <row r="44" spans="1:4">
      <c r="A44" t="s">
        <v>41</v>
      </c>
      <c r="B44">
        <v>101</v>
      </c>
      <c r="C44">
        <v>75</v>
      </c>
      <c r="D44">
        <v>176</v>
      </c>
    </row>
    <row r="45" spans="1:4">
      <c r="A45" t="s">
        <v>42</v>
      </c>
      <c r="B45">
        <v>164</v>
      </c>
      <c r="C45">
        <v>171</v>
      </c>
      <c r="D45">
        <v>335</v>
      </c>
    </row>
    <row r="46" spans="1:4">
      <c r="A46" t="s">
        <v>43</v>
      </c>
      <c r="B46">
        <v>93</v>
      </c>
      <c r="C46">
        <v>111</v>
      </c>
      <c r="D46">
        <v>204</v>
      </c>
    </row>
    <row r="47" spans="1:4">
      <c r="A47" t="s">
        <v>44</v>
      </c>
      <c r="B47">
        <v>116</v>
      </c>
      <c r="C47">
        <v>125</v>
      </c>
      <c r="D47">
        <v>241</v>
      </c>
    </row>
    <row r="48" spans="1:4">
      <c r="A48" t="s">
        <v>45</v>
      </c>
      <c r="B48">
        <v>231</v>
      </c>
      <c r="C48">
        <v>200</v>
      </c>
      <c r="D48">
        <v>431</v>
      </c>
    </row>
    <row r="49" spans="1:10">
      <c r="A49" t="s">
        <v>46</v>
      </c>
      <c r="B49">
        <v>112</v>
      </c>
      <c r="C49">
        <v>120</v>
      </c>
      <c r="D49">
        <v>232</v>
      </c>
    </row>
    <row r="50" spans="1:10">
      <c r="A50" t="s">
        <v>47</v>
      </c>
      <c r="B50">
        <v>86</v>
      </c>
      <c r="C50">
        <v>85</v>
      </c>
      <c r="D50">
        <v>171</v>
      </c>
    </row>
    <row r="51" spans="1:10">
      <c r="A51" t="s">
        <v>48</v>
      </c>
      <c r="B51">
        <v>128</v>
      </c>
      <c r="C51">
        <v>148</v>
      </c>
      <c r="D51">
        <v>276</v>
      </c>
    </row>
    <row r="52" spans="1:10">
      <c r="A52" t="s">
        <v>49</v>
      </c>
      <c r="B52">
        <v>123</v>
      </c>
      <c r="C52">
        <v>99</v>
      </c>
      <c r="D52">
        <v>222</v>
      </c>
    </row>
    <row r="53" spans="1:10">
      <c r="A53" t="s">
        <v>50</v>
      </c>
      <c r="B53">
        <v>174</v>
      </c>
      <c r="C53">
        <v>172</v>
      </c>
      <c r="D53">
        <v>346</v>
      </c>
      <c r="F53" t="s">
        <v>130</v>
      </c>
      <c r="G53" s="2" t="s">
        <v>131</v>
      </c>
      <c r="H53">
        <f>500*(B28+B33+B38+B43+B48+B53+B58+B63)/SUM(B26:B65)</f>
        <v>155.88605602769908</v>
      </c>
      <c r="I53">
        <f>500*(C28+C33+C38+C43+C48+C53+C58+C63)/SUM(C26:C65)</f>
        <v>143.6542081204625</v>
      </c>
      <c r="J53">
        <f>500*(D28+D33+D38+D43+D48+D53+D58+D63)/SUM(D26:D65)</f>
        <v>149.28944315545243</v>
      </c>
    </row>
    <row r="54" spans="1:10">
      <c r="A54" t="s">
        <v>51</v>
      </c>
      <c r="B54">
        <v>56</v>
      </c>
      <c r="C54">
        <v>99</v>
      </c>
      <c r="D54">
        <v>155</v>
      </c>
      <c r="G54" t="s">
        <v>132</v>
      </c>
      <c r="H54">
        <f>500*(B53+B59+B63+B68+B73+B78+B83+B88+B93)/SUM(B53:B100)</f>
        <v>192.2083512699096</v>
      </c>
      <c r="I54">
        <f>500*(C53+C59+C63+C68+C73+C78+C83+C88+C93)/SUM(C53:C100)</f>
        <v>188.55761482675263</v>
      </c>
      <c r="J54">
        <f>500*(D53+D59+D63+D68+D73+D78+D83+D88+D93)/SUM(D53:D100)</f>
        <v>190.32258064516128</v>
      </c>
    </row>
    <row r="55" spans="1:10">
      <c r="A55" t="s">
        <v>52</v>
      </c>
      <c r="B55">
        <v>99</v>
      </c>
      <c r="C55">
        <v>180</v>
      </c>
      <c r="D55">
        <v>279</v>
      </c>
      <c r="G55" t="s">
        <v>133</v>
      </c>
      <c r="H55">
        <f>500*(B63+B68+B73+B78+B83+B88+B93)/SUM(B63:B100)</f>
        <v>215.48703573931326</v>
      </c>
      <c r="I55">
        <f>500*(C63+C68+C73+C78+C83+C88+C93)/SUM(C63:C100)</f>
        <v>264.9006622516556</v>
      </c>
      <c r="J55">
        <f>500*(D63+D68+D73+D78+D83+D88+D93)/SUM(D63:D100)</f>
        <v>238.14041745730549</v>
      </c>
    </row>
    <row r="56" spans="1:10">
      <c r="A56" t="s">
        <v>53</v>
      </c>
      <c r="B56">
        <v>54</v>
      </c>
      <c r="C56">
        <v>128</v>
      </c>
      <c r="D56">
        <v>182</v>
      </c>
    </row>
    <row r="57" spans="1:10">
      <c r="A57" t="s">
        <v>54</v>
      </c>
      <c r="B57">
        <v>98</v>
      </c>
      <c r="C57">
        <v>128</v>
      </c>
      <c r="D57">
        <v>226</v>
      </c>
      <c r="F57" t="s">
        <v>134</v>
      </c>
    </row>
    <row r="58" spans="1:10">
      <c r="A58" t="s">
        <v>55</v>
      </c>
      <c r="B58">
        <v>132</v>
      </c>
      <c r="C58">
        <v>196</v>
      </c>
      <c r="D58">
        <v>328</v>
      </c>
      <c r="G58" t="s">
        <v>135</v>
      </c>
      <c r="H58">
        <f>100*(+SUM(B53:B99)/B102)</f>
        <v>11.876630351388675</v>
      </c>
      <c r="I58">
        <f>100*(+SUM(C53:C99)/C102)</f>
        <v>12.020745480102759</v>
      </c>
      <c r="J58">
        <f>100*(+SUM(D53:D99)/D102)</f>
        <v>11.950624657806978</v>
      </c>
    </row>
    <row r="59" spans="1:10">
      <c r="A59" t="s">
        <v>56</v>
      </c>
      <c r="B59">
        <v>104</v>
      </c>
      <c r="C59">
        <v>124</v>
      </c>
      <c r="D59">
        <v>228</v>
      </c>
      <c r="G59" t="s">
        <v>133</v>
      </c>
      <c r="H59">
        <f>100*(+SUM(B63:B99)/B102)</f>
        <v>7.2937445654953708</v>
      </c>
      <c r="I59">
        <f>100*(+SUM(C63:C99)/C102)</f>
        <v>5.8455721971790027</v>
      </c>
      <c r="J59">
        <f>100*(+SUM(D63:D99)/D102)</f>
        <v>6.5501966054452243</v>
      </c>
    </row>
    <row r="60" spans="1:10">
      <c r="A60" t="s">
        <v>57</v>
      </c>
      <c r="B60">
        <v>50</v>
      </c>
      <c r="C60">
        <v>68</v>
      </c>
      <c r="D60">
        <v>118</v>
      </c>
      <c r="G60" t="s">
        <v>136</v>
      </c>
      <c r="H60">
        <f>100*(+SUM(B73:B99)/B102)</f>
        <v>2.787581197892691</v>
      </c>
      <c r="I60">
        <f>100*(+SUM(C73:C99)/C102)</f>
        <v>2.2248073287770831</v>
      </c>
      <c r="J60">
        <f>100*(+SUM(D73:D99)/D102)</f>
        <v>2.4986312279129961</v>
      </c>
    </row>
    <row r="61" spans="1:10">
      <c r="A61" t="s">
        <v>58</v>
      </c>
      <c r="B61">
        <v>70</v>
      </c>
      <c r="C61">
        <v>116</v>
      </c>
      <c r="D61">
        <v>186</v>
      </c>
      <c r="G61" t="s">
        <v>137</v>
      </c>
      <c r="H61">
        <f>100*(+SUM(B83:B99)/B102)</f>
        <v>0.7621093550202036</v>
      </c>
      <c r="I61">
        <f>100*(+SUM(C83:C99)/C102)</f>
        <v>0.59134312442440984</v>
      </c>
      <c r="J61">
        <f>100*(+SUM(D83:D99)/D102)</f>
        <v>0.67443133741476291</v>
      </c>
    </row>
    <row r="62" spans="1:10">
      <c r="A62" t="s">
        <v>59</v>
      </c>
      <c r="B62">
        <v>59</v>
      </c>
      <c r="C62">
        <v>63</v>
      </c>
      <c r="D62">
        <v>122</v>
      </c>
    </row>
    <row r="63" spans="1:10">
      <c r="A63" t="s">
        <v>60</v>
      </c>
      <c r="B63">
        <v>192</v>
      </c>
      <c r="C63">
        <v>232</v>
      </c>
      <c r="D63">
        <v>424</v>
      </c>
      <c r="F63" t="s">
        <v>138</v>
      </c>
      <c r="G63" t="s">
        <v>135</v>
      </c>
      <c r="H63">
        <f>100*(+SUM(B53:B101)/SUM(C53:C101))</f>
        <v>93.641851106639834</v>
      </c>
    </row>
    <row r="64" spans="1:10">
      <c r="A64" t="s">
        <v>61</v>
      </c>
      <c r="B64">
        <v>54</v>
      </c>
      <c r="C64">
        <v>39</v>
      </c>
      <c r="D64">
        <v>93</v>
      </c>
      <c r="G64" t="s">
        <v>133</v>
      </c>
      <c r="H64">
        <f>100*(+SUM(B63:B101)/SUM(C63:C101))</f>
        <v>118.16680429397192</v>
      </c>
    </row>
    <row r="65" spans="1:9">
      <c r="A65" t="s">
        <v>62</v>
      </c>
      <c r="B65">
        <v>90</v>
      </c>
      <c r="C65">
        <v>63</v>
      </c>
      <c r="D65">
        <v>153</v>
      </c>
      <c r="G65" t="s">
        <v>136</v>
      </c>
      <c r="H65">
        <f>100*(+SUM(B73:B101)/SUM(C73:C101))</f>
        <v>118.53448275862068</v>
      </c>
    </row>
    <row r="66" spans="1:9">
      <c r="A66" t="s">
        <v>63</v>
      </c>
      <c r="B66">
        <v>72</v>
      </c>
      <c r="C66">
        <v>41</v>
      </c>
      <c r="D66">
        <v>113</v>
      </c>
      <c r="G66" t="s">
        <v>137</v>
      </c>
      <c r="H66">
        <f>100*(+SUM(B83:B101)/SUM(C83:C101))</f>
        <v>121.25984251968505</v>
      </c>
    </row>
    <row r="67" spans="1:9">
      <c r="A67" t="s">
        <v>64</v>
      </c>
      <c r="B67">
        <v>76</v>
      </c>
      <c r="C67">
        <v>37</v>
      </c>
      <c r="D67">
        <v>113</v>
      </c>
    </row>
    <row r="68" spans="1:9">
      <c r="A68" t="s">
        <v>65</v>
      </c>
      <c r="B68">
        <v>158</v>
      </c>
      <c r="C68">
        <v>152</v>
      </c>
      <c r="D68">
        <v>310</v>
      </c>
      <c r="F68" t="s">
        <v>139</v>
      </c>
      <c r="G68" t="s">
        <v>140</v>
      </c>
      <c r="H68">
        <f>100*(+SUM(B3:B52)/SUM(C3:C52))</f>
        <v>94.918990411109888</v>
      </c>
    </row>
    <row r="69" spans="1:9">
      <c r="A69" t="s">
        <v>66</v>
      </c>
      <c r="B69">
        <v>62</v>
      </c>
      <c r="C69">
        <v>40</v>
      </c>
      <c r="D69">
        <v>102</v>
      </c>
      <c r="G69" t="s">
        <v>141</v>
      </c>
      <c r="H69">
        <f>100*(+SUM(B53:B62)/SUM(C53:C62))</f>
        <v>70.329670329670336</v>
      </c>
    </row>
    <row r="70" spans="1:9">
      <c r="A70" t="s">
        <v>67</v>
      </c>
      <c r="B70">
        <v>64</v>
      </c>
      <c r="C70">
        <v>40</v>
      </c>
      <c r="D70">
        <v>104</v>
      </c>
      <c r="G70" t="s">
        <v>142</v>
      </c>
      <c r="H70">
        <f>100*(+SUM(B63:B72)/SUM(C63:C72))</f>
        <v>117.9384203480589</v>
      </c>
    </row>
    <row r="71" spans="1:9">
      <c r="A71" t="s">
        <v>68</v>
      </c>
      <c r="B71">
        <v>66</v>
      </c>
      <c r="C71">
        <v>67</v>
      </c>
      <c r="D71">
        <v>133</v>
      </c>
      <c r="G71" t="s">
        <v>143</v>
      </c>
      <c r="H71">
        <f>100*(+SUM(B73:B82)/SUM(C73:C82))</f>
        <v>117.50741839762611</v>
      </c>
    </row>
    <row r="72" spans="1:9">
      <c r="A72" t="s">
        <v>69</v>
      </c>
      <c r="B72">
        <v>47</v>
      </c>
      <c r="C72">
        <v>36</v>
      </c>
      <c r="D72">
        <v>83</v>
      </c>
      <c r="G72" t="s">
        <v>137</v>
      </c>
      <c r="H72">
        <f>100*(+SUM(B83:B100)/SUM(C83:C100))</f>
        <v>120.96774193548387</v>
      </c>
    </row>
    <row r="73" spans="1:9">
      <c r="A73" t="s">
        <v>70</v>
      </c>
      <c r="B73">
        <v>135</v>
      </c>
      <c r="C73">
        <v>146</v>
      </c>
      <c r="D73">
        <v>281</v>
      </c>
    </row>
    <row r="74" spans="1:9">
      <c r="A74" t="s">
        <v>71</v>
      </c>
      <c r="B74">
        <v>24</v>
      </c>
      <c r="C74">
        <v>9</v>
      </c>
      <c r="D74">
        <v>33</v>
      </c>
      <c r="F74" t="s">
        <v>144</v>
      </c>
    </row>
    <row r="75" spans="1:9">
      <c r="A75" t="s">
        <v>72</v>
      </c>
      <c r="B75">
        <v>45</v>
      </c>
      <c r="C75">
        <v>27</v>
      </c>
      <c r="D75">
        <v>72</v>
      </c>
      <c r="G75" t="s">
        <v>133</v>
      </c>
      <c r="H75">
        <f>100*(+SUM(B63:B100)/SUM(B$29:B100))</f>
        <v>21.273106738223017</v>
      </c>
      <c r="I75">
        <f>100*(+SUM(C63:C100)/SUM(C$29:C$100))</f>
        <v>16.705849813303828</v>
      </c>
    </row>
    <row r="76" spans="1:9">
      <c r="A76" t="s">
        <v>73</v>
      </c>
      <c r="B76">
        <v>23</v>
      </c>
      <c r="C76">
        <v>19</v>
      </c>
      <c r="D76">
        <v>42</v>
      </c>
      <c r="G76" t="s">
        <v>136</v>
      </c>
      <c r="H76">
        <f>100*(+SUM(B73:B100)/SUM(B$29:B$106))</f>
        <v>2.0789704146517916</v>
      </c>
      <c r="I76">
        <f>100*(+SUM(C73:C100)/SUM(C$29:C$100))</f>
        <v>6.375328446964458</v>
      </c>
    </row>
    <row r="77" spans="1:9">
      <c r="A77" t="s">
        <v>74</v>
      </c>
      <c r="B77">
        <v>34</v>
      </c>
      <c r="C77">
        <v>18</v>
      </c>
      <c r="D77">
        <v>52</v>
      </c>
      <c r="G77" t="s">
        <v>137</v>
      </c>
      <c r="H77">
        <f>100*(+SUM(B83:B100)/SUM(B$29:B$106))</f>
        <v>0.57114571831093175</v>
      </c>
      <c r="I77">
        <f>100*(+SUM(C83:C100)/SUM(C$29:C$100))</f>
        <v>1.7148388881205918</v>
      </c>
    </row>
    <row r="78" spans="1:9">
      <c r="A78" t="s">
        <v>75</v>
      </c>
      <c r="B78">
        <v>59</v>
      </c>
      <c r="C78">
        <v>57</v>
      </c>
      <c r="D78">
        <v>116</v>
      </c>
    </row>
    <row r="79" spans="1:9">
      <c r="A79" t="s">
        <v>76</v>
      </c>
      <c r="B79">
        <v>23</v>
      </c>
      <c r="C79">
        <v>16</v>
      </c>
      <c r="D79">
        <v>39</v>
      </c>
      <c r="F79" t="s">
        <v>145</v>
      </c>
    </row>
    <row r="80" spans="1:9">
      <c r="A80" t="s">
        <v>77</v>
      </c>
      <c r="B80">
        <v>8</v>
      </c>
      <c r="C80">
        <v>7</v>
      </c>
      <c r="D80">
        <v>15</v>
      </c>
      <c r="F80" t="s">
        <v>146</v>
      </c>
      <c r="G80" t="s">
        <v>147</v>
      </c>
    </row>
    <row r="81" spans="1:7">
      <c r="A81" t="s">
        <v>78</v>
      </c>
      <c r="B81">
        <v>35</v>
      </c>
      <c r="C81">
        <v>25</v>
      </c>
      <c r="D81">
        <v>60</v>
      </c>
      <c r="F81">
        <f>+B63/SUM(B59:B68)</f>
        <v>0.20756756756756756</v>
      </c>
      <c r="G81">
        <f>+C63/SUM(C59:C68)</f>
        <v>0.24812834224598931</v>
      </c>
    </row>
    <row r="82" spans="1:7">
      <c r="A82" t="s">
        <v>79</v>
      </c>
      <c r="B82">
        <v>10</v>
      </c>
      <c r="C82">
        <v>13</v>
      </c>
      <c r="D82">
        <v>23</v>
      </c>
      <c r="E82" t="s">
        <v>148</v>
      </c>
      <c r="F82">
        <f>+SUM(B83:B100)/SUM(B63:B100)</f>
        <v>0.1051156271899089</v>
      </c>
      <c r="G82">
        <f>+SUM(C83:C100)/SUM(C63:C100)</f>
        <v>0.10264900662251655</v>
      </c>
    </row>
    <row r="83" spans="1:7">
      <c r="A83" t="s">
        <v>80</v>
      </c>
      <c r="B83">
        <v>48</v>
      </c>
      <c r="C83">
        <v>37</v>
      </c>
      <c r="D83">
        <v>85</v>
      </c>
    </row>
    <row r="84" spans="1:7">
      <c r="A84" t="s">
        <v>81</v>
      </c>
      <c r="B84">
        <v>9</v>
      </c>
      <c r="C84">
        <v>7</v>
      </c>
      <c r="D84">
        <v>16</v>
      </c>
    </row>
    <row r="85" spans="1:7">
      <c r="A85" t="s">
        <v>82</v>
      </c>
      <c r="B85">
        <v>17</v>
      </c>
      <c r="C85">
        <v>7</v>
      </c>
      <c r="D85">
        <v>24</v>
      </c>
    </row>
    <row r="86" spans="1:7">
      <c r="A86" t="s">
        <v>83</v>
      </c>
      <c r="B86">
        <v>9</v>
      </c>
      <c r="C86">
        <v>9</v>
      </c>
      <c r="D86">
        <v>18</v>
      </c>
    </row>
    <row r="87" spans="1:7">
      <c r="A87" t="s">
        <v>84</v>
      </c>
      <c r="B87">
        <v>7</v>
      </c>
      <c r="C87">
        <v>5</v>
      </c>
      <c r="D87">
        <v>12</v>
      </c>
    </row>
    <row r="88" spans="1:7">
      <c r="A88" t="s">
        <v>85</v>
      </c>
      <c r="B88">
        <v>16</v>
      </c>
      <c r="C88">
        <v>8</v>
      </c>
      <c r="D88">
        <v>24</v>
      </c>
    </row>
    <row r="89" spans="1:7">
      <c r="A89" t="s">
        <v>86</v>
      </c>
      <c r="B89">
        <v>5</v>
      </c>
      <c r="C89">
        <v>8</v>
      </c>
      <c r="D89">
        <v>13</v>
      </c>
    </row>
    <row r="90" spans="1:7">
      <c r="A90" t="s">
        <v>87</v>
      </c>
      <c r="B90">
        <v>7</v>
      </c>
      <c r="C90">
        <v>2</v>
      </c>
      <c r="D90">
        <v>9</v>
      </c>
    </row>
    <row r="91" spans="1:7">
      <c r="A91" t="s">
        <v>88</v>
      </c>
      <c r="B91">
        <v>9</v>
      </c>
      <c r="C91">
        <v>4</v>
      </c>
      <c r="D91">
        <v>13</v>
      </c>
    </row>
    <row r="92" spans="1:7">
      <c r="A92" t="s">
        <v>89</v>
      </c>
      <c r="B92">
        <v>4</v>
      </c>
      <c r="C92">
        <v>8</v>
      </c>
      <c r="D92">
        <v>12</v>
      </c>
    </row>
    <row r="93" spans="1:7">
      <c r="A93" t="s">
        <v>90</v>
      </c>
      <c r="B93">
        <v>7</v>
      </c>
      <c r="C93">
        <v>8</v>
      </c>
      <c r="D93">
        <v>15</v>
      </c>
    </row>
    <row r="94" spans="1:7">
      <c r="A94" t="s">
        <v>91</v>
      </c>
      <c r="B94">
        <v>2</v>
      </c>
      <c r="C94">
        <v>2</v>
      </c>
      <c r="D94">
        <v>4</v>
      </c>
    </row>
    <row r="95" spans="1:7">
      <c r="A95" t="s">
        <v>92</v>
      </c>
      <c r="B95">
        <v>1</v>
      </c>
      <c r="C95">
        <v>6</v>
      </c>
      <c r="D95">
        <v>7</v>
      </c>
    </row>
    <row r="96" spans="1:7">
      <c r="A96" t="s">
        <v>93</v>
      </c>
      <c r="B96">
        <v>0</v>
      </c>
      <c r="C96">
        <v>2</v>
      </c>
      <c r="D96">
        <v>2</v>
      </c>
    </row>
    <row r="97" spans="1:4">
      <c r="A97" t="s">
        <v>94</v>
      </c>
      <c r="B97">
        <v>1</v>
      </c>
      <c r="C97">
        <v>0</v>
      </c>
      <c r="D97">
        <v>1</v>
      </c>
    </row>
    <row r="98" spans="1:4">
      <c r="A98" t="s">
        <v>100</v>
      </c>
      <c r="B98">
        <v>3</v>
      </c>
      <c r="C98">
        <v>2</v>
      </c>
      <c r="D98">
        <v>5</v>
      </c>
    </row>
    <row r="99" spans="1:4">
      <c r="A99" t="s">
        <v>108</v>
      </c>
      <c r="B99">
        <v>4</v>
      </c>
      <c r="C99">
        <v>7</v>
      </c>
      <c r="D99">
        <v>11</v>
      </c>
    </row>
    <row r="100" spans="1:4">
      <c r="A100" t="s">
        <v>101</v>
      </c>
      <c r="B100">
        <v>1</v>
      </c>
      <c r="C100">
        <v>2</v>
      </c>
      <c r="D100">
        <v>3</v>
      </c>
    </row>
    <row r="101" spans="1:4">
      <c r="A101" t="s">
        <v>96</v>
      </c>
      <c r="B101">
        <v>4</v>
      </c>
      <c r="C101">
        <v>3</v>
      </c>
      <c r="D101">
        <v>7</v>
      </c>
    </row>
    <row r="102" spans="1:4">
      <c r="A102" t="s">
        <v>97</v>
      </c>
      <c r="B102">
        <v>19551</v>
      </c>
      <c r="C102">
        <v>20631</v>
      </c>
      <c r="D102">
        <v>40182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49" workbookViewId="0">
      <selection activeCell="J55" sqref="J55"/>
    </sheetView>
  </sheetViews>
  <sheetFormatPr defaultRowHeight="14.4"/>
  <sheetData>
    <row r="1" spans="1:6">
      <c r="A1" t="s">
        <v>119</v>
      </c>
    </row>
    <row r="2" spans="1:6">
      <c r="A2" t="s">
        <v>103</v>
      </c>
      <c r="B2" t="s">
        <v>98</v>
      </c>
      <c r="C2" t="s">
        <v>99</v>
      </c>
      <c r="D2" t="s">
        <v>97</v>
      </c>
    </row>
    <row r="3" spans="1:6">
      <c r="A3" t="s">
        <v>0</v>
      </c>
      <c r="B3">
        <v>351</v>
      </c>
      <c r="C3">
        <v>362</v>
      </c>
      <c r="D3">
        <v>713</v>
      </c>
      <c r="E3" t="s">
        <v>128</v>
      </c>
      <c r="F3">
        <f>100*(SUM(B21:B42))/SUM(C21:C42)</f>
        <v>84.527944426902437</v>
      </c>
    </row>
    <row r="4" spans="1:6">
      <c r="A4" t="s">
        <v>1</v>
      </c>
      <c r="B4">
        <v>322</v>
      </c>
      <c r="C4">
        <v>290</v>
      </c>
      <c r="D4">
        <v>612</v>
      </c>
      <c r="E4" t="s">
        <v>129</v>
      </c>
      <c r="F4">
        <f>100*(SUM(B43:B52))/SUM(C43:C52)</f>
        <v>102.38853503184713</v>
      </c>
    </row>
    <row r="5" spans="1:6">
      <c r="A5" t="s">
        <v>2</v>
      </c>
      <c r="B5">
        <v>319</v>
      </c>
      <c r="C5">
        <v>298</v>
      </c>
      <c r="D5">
        <v>617</v>
      </c>
    </row>
    <row r="6" spans="1:6">
      <c r="A6" t="s">
        <v>3</v>
      </c>
      <c r="B6">
        <v>300</v>
      </c>
      <c r="C6">
        <v>320</v>
      </c>
      <c r="D6">
        <v>620</v>
      </c>
    </row>
    <row r="7" spans="1:6">
      <c r="A7" t="s">
        <v>4</v>
      </c>
      <c r="B7">
        <v>287</v>
      </c>
      <c r="C7">
        <v>301</v>
      </c>
      <c r="D7">
        <v>588</v>
      </c>
    </row>
    <row r="8" spans="1:6">
      <c r="A8" t="s">
        <v>5</v>
      </c>
      <c r="B8">
        <v>296</v>
      </c>
      <c r="C8">
        <v>303</v>
      </c>
      <c r="D8">
        <v>599</v>
      </c>
    </row>
    <row r="9" spans="1:6">
      <c r="A9" t="s">
        <v>6</v>
      </c>
      <c r="B9">
        <v>329</v>
      </c>
      <c r="C9">
        <v>294</v>
      </c>
      <c r="D9">
        <v>623</v>
      </c>
    </row>
    <row r="10" spans="1:6">
      <c r="A10" t="s">
        <v>7</v>
      </c>
      <c r="B10">
        <v>297</v>
      </c>
      <c r="C10">
        <v>317</v>
      </c>
      <c r="D10">
        <v>614</v>
      </c>
    </row>
    <row r="11" spans="1:6">
      <c r="A11" t="s">
        <v>8</v>
      </c>
      <c r="B11">
        <v>299</v>
      </c>
      <c r="C11">
        <v>291</v>
      </c>
      <c r="D11">
        <v>590</v>
      </c>
    </row>
    <row r="12" spans="1:6">
      <c r="A12" t="s">
        <v>9</v>
      </c>
      <c r="B12">
        <v>277</v>
      </c>
      <c r="C12">
        <v>289</v>
      </c>
      <c r="D12">
        <v>566</v>
      </c>
    </row>
    <row r="13" spans="1:6">
      <c r="A13" t="s">
        <v>10</v>
      </c>
      <c r="B13">
        <v>287</v>
      </c>
      <c r="C13">
        <v>263</v>
      </c>
      <c r="D13">
        <v>550</v>
      </c>
    </row>
    <row r="14" spans="1:6">
      <c r="A14" t="s">
        <v>11</v>
      </c>
      <c r="B14">
        <v>233</v>
      </c>
      <c r="C14">
        <v>246</v>
      </c>
      <c r="D14">
        <v>479</v>
      </c>
    </row>
    <row r="15" spans="1:6">
      <c r="A15" t="s">
        <v>12</v>
      </c>
      <c r="B15">
        <v>286</v>
      </c>
      <c r="C15">
        <v>263</v>
      </c>
      <c r="D15">
        <v>549</v>
      </c>
    </row>
    <row r="16" spans="1:6">
      <c r="A16" t="s">
        <v>13</v>
      </c>
      <c r="B16">
        <v>282</v>
      </c>
      <c r="C16">
        <v>281</v>
      </c>
      <c r="D16">
        <v>563</v>
      </c>
    </row>
    <row r="17" spans="1:4">
      <c r="A17" t="s">
        <v>14</v>
      </c>
      <c r="B17">
        <v>209</v>
      </c>
      <c r="C17">
        <v>222</v>
      </c>
      <c r="D17">
        <v>431</v>
      </c>
    </row>
    <row r="18" spans="1:4">
      <c r="A18" t="s">
        <v>15</v>
      </c>
      <c r="B18">
        <v>220</v>
      </c>
      <c r="C18">
        <v>226</v>
      </c>
      <c r="D18">
        <v>446</v>
      </c>
    </row>
    <row r="19" spans="1:4">
      <c r="A19" t="s">
        <v>16</v>
      </c>
      <c r="B19">
        <v>196</v>
      </c>
      <c r="C19">
        <v>220</v>
      </c>
      <c r="D19">
        <v>416</v>
      </c>
    </row>
    <row r="20" spans="1:4">
      <c r="A20" t="s">
        <v>17</v>
      </c>
      <c r="B20">
        <v>179</v>
      </c>
      <c r="C20">
        <v>209</v>
      </c>
      <c r="D20">
        <v>388</v>
      </c>
    </row>
    <row r="21" spans="1:4">
      <c r="A21" t="s">
        <v>18</v>
      </c>
      <c r="B21">
        <v>155</v>
      </c>
      <c r="C21">
        <v>193</v>
      </c>
      <c r="D21">
        <v>348</v>
      </c>
    </row>
    <row r="22" spans="1:4">
      <c r="A22" t="s">
        <v>19</v>
      </c>
      <c r="B22">
        <v>188</v>
      </c>
      <c r="C22">
        <v>187</v>
      </c>
      <c r="D22">
        <v>375</v>
      </c>
    </row>
    <row r="23" spans="1:4">
      <c r="A23" t="s">
        <v>20</v>
      </c>
      <c r="B23">
        <v>182</v>
      </c>
      <c r="C23">
        <v>195</v>
      </c>
      <c r="D23">
        <v>377</v>
      </c>
    </row>
    <row r="24" spans="1:4">
      <c r="A24" t="s">
        <v>21</v>
      </c>
      <c r="B24">
        <v>125</v>
      </c>
      <c r="C24">
        <v>153</v>
      </c>
      <c r="D24">
        <v>278</v>
      </c>
    </row>
    <row r="25" spans="1:4">
      <c r="A25" t="s">
        <v>22</v>
      </c>
      <c r="B25">
        <v>132</v>
      </c>
      <c r="C25">
        <v>192</v>
      </c>
      <c r="D25">
        <v>324</v>
      </c>
    </row>
    <row r="26" spans="1:4">
      <c r="A26" t="s">
        <v>23</v>
      </c>
      <c r="B26">
        <v>130</v>
      </c>
      <c r="C26">
        <v>179</v>
      </c>
      <c r="D26">
        <v>309</v>
      </c>
    </row>
    <row r="27" spans="1:4">
      <c r="A27" t="s">
        <v>24</v>
      </c>
      <c r="B27">
        <v>122</v>
      </c>
      <c r="C27">
        <v>160</v>
      </c>
      <c r="D27">
        <v>282</v>
      </c>
    </row>
    <row r="28" spans="1:4">
      <c r="A28" t="s">
        <v>25</v>
      </c>
      <c r="B28">
        <v>151</v>
      </c>
      <c r="C28">
        <v>215</v>
      </c>
      <c r="D28">
        <v>366</v>
      </c>
    </row>
    <row r="29" spans="1:4">
      <c r="A29" t="s">
        <v>26</v>
      </c>
      <c r="B29">
        <v>120</v>
      </c>
      <c r="C29">
        <v>167</v>
      </c>
      <c r="D29">
        <v>287</v>
      </c>
    </row>
    <row r="30" spans="1:4">
      <c r="A30" t="s">
        <v>27</v>
      </c>
      <c r="B30">
        <v>138</v>
      </c>
      <c r="C30">
        <v>159</v>
      </c>
      <c r="D30">
        <v>297</v>
      </c>
    </row>
    <row r="31" spans="1:4">
      <c r="A31" t="s">
        <v>28</v>
      </c>
      <c r="B31">
        <v>96</v>
      </c>
      <c r="C31">
        <v>135</v>
      </c>
      <c r="D31">
        <v>231</v>
      </c>
    </row>
    <row r="32" spans="1:4">
      <c r="A32" t="s">
        <v>29</v>
      </c>
      <c r="B32">
        <v>131</v>
      </c>
      <c r="C32">
        <v>142</v>
      </c>
      <c r="D32">
        <v>273</v>
      </c>
    </row>
    <row r="33" spans="1:4">
      <c r="A33" t="s">
        <v>30</v>
      </c>
      <c r="B33">
        <v>140</v>
      </c>
      <c r="C33">
        <v>171</v>
      </c>
      <c r="D33">
        <v>311</v>
      </c>
    </row>
    <row r="34" spans="1:4">
      <c r="A34" t="s">
        <v>31</v>
      </c>
      <c r="B34">
        <v>86</v>
      </c>
      <c r="C34">
        <v>99</v>
      </c>
      <c r="D34">
        <v>185</v>
      </c>
    </row>
    <row r="35" spans="1:4">
      <c r="A35" t="s">
        <v>32</v>
      </c>
      <c r="B35">
        <v>81</v>
      </c>
      <c r="C35">
        <v>103</v>
      </c>
      <c r="D35">
        <v>184</v>
      </c>
    </row>
    <row r="36" spans="1:4">
      <c r="A36" t="s">
        <v>33</v>
      </c>
      <c r="B36">
        <v>76</v>
      </c>
      <c r="C36">
        <v>88</v>
      </c>
      <c r="D36">
        <v>164</v>
      </c>
    </row>
    <row r="37" spans="1:4">
      <c r="A37" t="s">
        <v>34</v>
      </c>
      <c r="B37">
        <v>85</v>
      </c>
      <c r="C37">
        <v>75</v>
      </c>
      <c r="D37">
        <v>160</v>
      </c>
    </row>
    <row r="38" spans="1:4">
      <c r="A38" t="s">
        <v>35</v>
      </c>
      <c r="B38">
        <v>163</v>
      </c>
      <c r="C38">
        <v>182</v>
      </c>
      <c r="D38">
        <v>345</v>
      </c>
    </row>
    <row r="39" spans="1:4">
      <c r="A39" t="s">
        <v>36</v>
      </c>
      <c r="B39">
        <v>99</v>
      </c>
      <c r="C39">
        <v>91</v>
      </c>
      <c r="D39">
        <v>190</v>
      </c>
    </row>
    <row r="40" spans="1:4">
      <c r="A40" t="s">
        <v>37</v>
      </c>
      <c r="B40">
        <v>88</v>
      </c>
      <c r="C40">
        <v>98</v>
      </c>
      <c r="D40">
        <v>186</v>
      </c>
    </row>
    <row r="41" spans="1:4">
      <c r="A41" t="s">
        <v>38</v>
      </c>
      <c r="B41">
        <v>95</v>
      </c>
      <c r="C41">
        <v>99</v>
      </c>
      <c r="D41">
        <v>194</v>
      </c>
    </row>
    <row r="42" spans="1:4">
      <c r="A42" t="s">
        <v>39</v>
      </c>
      <c r="B42">
        <v>94</v>
      </c>
      <c r="C42">
        <v>84</v>
      </c>
      <c r="D42">
        <v>178</v>
      </c>
    </row>
    <row r="43" spans="1:4">
      <c r="A43" t="s">
        <v>40</v>
      </c>
      <c r="B43">
        <v>112</v>
      </c>
      <c r="C43">
        <v>105</v>
      </c>
      <c r="D43">
        <v>217</v>
      </c>
    </row>
    <row r="44" spans="1:4">
      <c r="A44" t="s">
        <v>41</v>
      </c>
      <c r="B44">
        <v>53</v>
      </c>
      <c r="C44">
        <v>62</v>
      </c>
      <c r="D44">
        <v>115</v>
      </c>
    </row>
    <row r="45" spans="1:4">
      <c r="A45" t="s">
        <v>42</v>
      </c>
      <c r="B45">
        <v>71</v>
      </c>
      <c r="C45">
        <v>66</v>
      </c>
      <c r="D45">
        <v>137</v>
      </c>
    </row>
    <row r="46" spans="1:4">
      <c r="A46" t="s">
        <v>43</v>
      </c>
      <c r="B46">
        <v>40</v>
      </c>
      <c r="C46">
        <v>43</v>
      </c>
      <c r="D46">
        <v>83</v>
      </c>
    </row>
    <row r="47" spans="1:4">
      <c r="A47" t="s">
        <v>44</v>
      </c>
      <c r="B47">
        <v>42</v>
      </c>
      <c r="C47">
        <v>39</v>
      </c>
      <c r="D47">
        <v>81</v>
      </c>
    </row>
    <row r="48" spans="1:4">
      <c r="A48" t="s">
        <v>45</v>
      </c>
      <c r="B48">
        <v>107</v>
      </c>
      <c r="C48">
        <v>86</v>
      </c>
      <c r="D48">
        <v>193</v>
      </c>
    </row>
    <row r="49" spans="1:10">
      <c r="A49" t="s">
        <v>46</v>
      </c>
      <c r="B49">
        <v>45</v>
      </c>
      <c r="C49">
        <v>52</v>
      </c>
      <c r="D49">
        <v>97</v>
      </c>
    </row>
    <row r="50" spans="1:10">
      <c r="A50" t="s">
        <v>47</v>
      </c>
      <c r="B50">
        <v>61</v>
      </c>
      <c r="C50">
        <v>59</v>
      </c>
      <c r="D50">
        <v>120</v>
      </c>
    </row>
    <row r="51" spans="1:10">
      <c r="A51" t="s">
        <v>48</v>
      </c>
      <c r="B51">
        <v>50</v>
      </c>
      <c r="C51">
        <v>59</v>
      </c>
      <c r="D51">
        <v>109</v>
      </c>
    </row>
    <row r="52" spans="1:10">
      <c r="A52" t="s">
        <v>49</v>
      </c>
      <c r="B52">
        <v>62</v>
      </c>
      <c r="C52">
        <v>57</v>
      </c>
      <c r="D52">
        <v>119</v>
      </c>
    </row>
    <row r="53" spans="1:10">
      <c r="A53" t="s">
        <v>50</v>
      </c>
      <c r="B53">
        <v>88</v>
      </c>
      <c r="C53">
        <v>64</v>
      </c>
      <c r="D53">
        <v>152</v>
      </c>
      <c r="F53" t="s">
        <v>130</v>
      </c>
      <c r="G53" s="2" t="s">
        <v>131</v>
      </c>
      <c r="H53">
        <f>500*(B28+B33+B38+B43+B48+B53+B58+B63)/SUM(B26:B65)</f>
        <v>139.60934998398974</v>
      </c>
      <c r="I53">
        <f>500*(C28+C33+C38+C43+C48+C53+C58+C63)/SUM(C26:C65)</f>
        <v>135.72607260726073</v>
      </c>
      <c r="J53">
        <f>500*(D28+D33+D38+D43+D48+D53+D58+D63)/SUM(D26:D65)</f>
        <v>137.5203432460423</v>
      </c>
    </row>
    <row r="54" spans="1:10">
      <c r="A54" t="s">
        <v>51</v>
      </c>
      <c r="B54">
        <v>36</v>
      </c>
      <c r="C54">
        <v>69</v>
      </c>
      <c r="D54">
        <v>105</v>
      </c>
      <c r="G54" t="s">
        <v>132</v>
      </c>
      <c r="H54">
        <f>500*(B53+B59+B63+B68+B73+B78+B83+B88+B93)/SUM(B53:B100)</f>
        <v>162.17516843118383</v>
      </c>
      <c r="I54">
        <f>500*(C53+C59+C63+C68+C73+C78+C83+C88+C93)/SUM(C53:C100)</f>
        <v>159.31156222418358</v>
      </c>
      <c r="J54">
        <f>500*(D53+D59+D63+D68+D73+D78+D83+D88+D93)/SUM(D53:D100)</f>
        <v>160.68139963167587</v>
      </c>
    </row>
    <row r="55" spans="1:10">
      <c r="A55" t="s">
        <v>52</v>
      </c>
      <c r="B55">
        <v>45</v>
      </c>
      <c r="C55">
        <v>100</v>
      </c>
      <c r="D55">
        <v>145</v>
      </c>
      <c r="G55" t="s">
        <v>133</v>
      </c>
      <c r="H55">
        <f>500*(B63+B68+B73+B78+B83+B88+B93)/SUM(B63:B100)</f>
        <v>175.78772802653398</v>
      </c>
      <c r="I55">
        <f>500*(C63+C68+C73+C78+C83+C88+C93)/SUM(C63:C100)</f>
        <v>231.06060606060606</v>
      </c>
      <c r="J55">
        <f>500*(D63+D68+D73+D78+D83+D88+D93)/SUM(D63:D100)</f>
        <v>201.59151193633951</v>
      </c>
    </row>
    <row r="56" spans="1:10">
      <c r="A56" t="s">
        <v>53</v>
      </c>
      <c r="B56">
        <v>39</v>
      </c>
      <c r="C56">
        <v>73</v>
      </c>
      <c r="D56">
        <v>112</v>
      </c>
    </row>
    <row r="57" spans="1:10">
      <c r="A57" t="s">
        <v>54</v>
      </c>
      <c r="B57">
        <v>41</v>
      </c>
      <c r="C57">
        <v>62</v>
      </c>
      <c r="D57">
        <v>103</v>
      </c>
      <c r="F57" t="s">
        <v>134</v>
      </c>
    </row>
    <row r="58" spans="1:10">
      <c r="A58" t="s">
        <v>55</v>
      </c>
      <c r="B58">
        <v>49</v>
      </c>
      <c r="C58">
        <v>77</v>
      </c>
      <c r="D58">
        <v>126</v>
      </c>
      <c r="G58" t="s">
        <v>135</v>
      </c>
      <c r="H58">
        <f>100*(+SUM(B53:B99)/B102)</f>
        <v>11.134926588790055</v>
      </c>
      <c r="I58">
        <f>100*(+SUM(C53:C99)/C102)</f>
        <v>11.4167674324869</v>
      </c>
      <c r="J58">
        <f>100*(+SUM(D53:D99)/D102)</f>
        <v>11.280186964424825</v>
      </c>
    </row>
    <row r="59" spans="1:10">
      <c r="A59" t="s">
        <v>56</v>
      </c>
      <c r="B59">
        <v>37</v>
      </c>
      <c r="C59">
        <v>53</v>
      </c>
      <c r="D59">
        <v>90</v>
      </c>
      <c r="G59" t="s">
        <v>133</v>
      </c>
      <c r="H59">
        <f>100*(+SUM(B63:B99)/B102)</f>
        <v>6.4623298681813308</v>
      </c>
      <c r="I59">
        <f>100*(+SUM(C63:C99)/C102)</f>
        <v>5.3204353083434093</v>
      </c>
      <c r="J59">
        <f>100*(+SUM(D63:D99)/D102)</f>
        <v>5.873799013243314</v>
      </c>
    </row>
    <row r="60" spans="1:10">
      <c r="A60" t="s">
        <v>57</v>
      </c>
      <c r="B60">
        <v>39</v>
      </c>
      <c r="C60">
        <v>35</v>
      </c>
      <c r="D60">
        <v>74</v>
      </c>
      <c r="G60" t="s">
        <v>136</v>
      </c>
      <c r="H60">
        <f>100*(+SUM(B73:B99)/B102)</f>
        <v>2.2076947808380667</v>
      </c>
      <c r="I60">
        <f>100*(+SUM(C73:C99)/C102)</f>
        <v>1.9246271664651351</v>
      </c>
      <c r="J60">
        <f>100*(+SUM(D73:D99)/D102)</f>
        <v>2.0618021293170607</v>
      </c>
    </row>
    <row r="61" spans="1:10">
      <c r="A61" t="s">
        <v>58</v>
      </c>
      <c r="B61">
        <v>34</v>
      </c>
      <c r="C61">
        <v>48</v>
      </c>
      <c r="D61">
        <v>82</v>
      </c>
      <c r="G61" t="s">
        <v>137</v>
      </c>
      <c r="H61">
        <f>100*(+SUM(B83:B99)/B102)</f>
        <v>0.48226342299860675</v>
      </c>
      <c r="I61">
        <f>100*(+SUM(C83:C99)/C102)</f>
        <v>0.59451833937928256</v>
      </c>
      <c r="J61">
        <f>100*(+SUM(D83:D99)/D102)</f>
        <v>0.54011944949363799</v>
      </c>
    </row>
    <row r="62" spans="1:10">
      <c r="A62" t="s">
        <v>59</v>
      </c>
      <c r="B62">
        <v>28</v>
      </c>
      <c r="C62">
        <v>24</v>
      </c>
      <c r="D62">
        <v>52</v>
      </c>
    </row>
    <row r="63" spans="1:10">
      <c r="A63" t="s">
        <v>60</v>
      </c>
      <c r="B63">
        <v>62</v>
      </c>
      <c r="C63">
        <v>87</v>
      </c>
      <c r="D63">
        <v>149</v>
      </c>
      <c r="F63" t="s">
        <v>138</v>
      </c>
      <c r="G63" t="s">
        <v>135</v>
      </c>
      <c r="H63">
        <f>100*(+SUM(B53:B101)/SUM(C53:C101))</f>
        <v>91.887125220458557</v>
      </c>
    </row>
    <row r="64" spans="1:10">
      <c r="A64" t="s">
        <v>61</v>
      </c>
      <c r="B64">
        <v>29</v>
      </c>
      <c r="C64">
        <v>26</v>
      </c>
      <c r="D64">
        <v>55</v>
      </c>
      <c r="G64" t="s">
        <v>133</v>
      </c>
      <c r="H64">
        <f>100*(+SUM(B63:B101)/SUM(C63:C101))</f>
        <v>114.55576559546314</v>
      </c>
    </row>
    <row r="65" spans="1:9">
      <c r="A65" t="s">
        <v>62</v>
      </c>
      <c r="B65">
        <v>58</v>
      </c>
      <c r="C65">
        <v>43</v>
      </c>
      <c r="D65">
        <v>101</v>
      </c>
      <c r="G65" t="s">
        <v>136</v>
      </c>
      <c r="H65">
        <f>100*(+SUM(B73:B101)/SUM(C73:C101))</f>
        <v>108.85416666666667</v>
      </c>
    </row>
    <row r="66" spans="1:9">
      <c r="A66" t="s">
        <v>63</v>
      </c>
      <c r="B66">
        <v>36</v>
      </c>
      <c r="C66">
        <v>31</v>
      </c>
      <c r="D66">
        <v>67</v>
      </c>
      <c r="G66" t="s">
        <v>137</v>
      </c>
      <c r="H66">
        <f>100*(+SUM(B83:B101)/SUM(C83:C101))</f>
        <v>80</v>
      </c>
    </row>
    <row r="67" spans="1:9">
      <c r="A67" t="s">
        <v>64</v>
      </c>
      <c r="B67">
        <v>31</v>
      </c>
      <c r="C67">
        <v>15</v>
      </c>
      <c r="D67">
        <v>46</v>
      </c>
    </row>
    <row r="68" spans="1:9">
      <c r="A68" t="s">
        <v>65</v>
      </c>
      <c r="B68">
        <v>58</v>
      </c>
      <c r="C68">
        <v>61</v>
      </c>
      <c r="D68">
        <v>119</v>
      </c>
      <c r="F68" t="s">
        <v>139</v>
      </c>
      <c r="G68" t="s">
        <v>140</v>
      </c>
      <c r="H68">
        <f>100*(+SUM(B3:B52)/SUM(C3:C52))</f>
        <v>94.300341296928323</v>
      </c>
    </row>
    <row r="69" spans="1:9">
      <c r="A69" t="s">
        <v>66</v>
      </c>
      <c r="B69">
        <v>33</v>
      </c>
      <c r="C69">
        <v>14</v>
      </c>
      <c r="D69">
        <v>47</v>
      </c>
      <c r="G69" t="s">
        <v>141</v>
      </c>
      <c r="H69">
        <f>100*(+SUM(B53:B62)/SUM(C53:C62))</f>
        <v>72.066115702479337</v>
      </c>
    </row>
    <row r="70" spans="1:9">
      <c r="A70" t="s">
        <v>67</v>
      </c>
      <c r="B70">
        <v>38</v>
      </c>
      <c r="C70">
        <v>13</v>
      </c>
      <c r="D70">
        <v>51</v>
      </c>
      <c r="G70" t="s">
        <v>142</v>
      </c>
      <c r="H70">
        <f>100*(+SUM(B63:B72)/SUM(C63:C72))</f>
        <v>117.80415430267061</v>
      </c>
    </row>
    <row r="71" spans="1:9">
      <c r="A71" t="s">
        <v>68</v>
      </c>
      <c r="B71">
        <v>32</v>
      </c>
      <c r="C71">
        <v>31</v>
      </c>
      <c r="D71">
        <v>63</v>
      </c>
      <c r="G71" t="s">
        <v>143</v>
      </c>
      <c r="H71">
        <f>100*(+SUM(B73:B82)/SUM(C73:C82))</f>
        <v>121.96969696969697</v>
      </c>
    </row>
    <row r="72" spans="1:9">
      <c r="A72" t="s">
        <v>69</v>
      </c>
      <c r="B72">
        <v>20</v>
      </c>
      <c r="C72">
        <v>16</v>
      </c>
      <c r="D72">
        <v>36</v>
      </c>
      <c r="G72" t="s">
        <v>137</v>
      </c>
      <c r="H72">
        <f>100*(+SUM(B83:B100)/SUM(C83:C100))</f>
        <v>76.271186440677965</v>
      </c>
    </row>
    <row r="73" spans="1:9">
      <c r="A73" t="s">
        <v>70</v>
      </c>
      <c r="B73">
        <v>44</v>
      </c>
      <c r="C73">
        <v>48</v>
      </c>
      <c r="D73">
        <v>92</v>
      </c>
    </row>
    <row r="74" spans="1:9">
      <c r="A74" t="s">
        <v>71</v>
      </c>
      <c r="B74">
        <v>13</v>
      </c>
      <c r="C74">
        <v>8</v>
      </c>
      <c r="D74">
        <v>21</v>
      </c>
      <c r="F74" t="s">
        <v>144</v>
      </c>
    </row>
    <row r="75" spans="1:9">
      <c r="A75" t="s">
        <v>72</v>
      </c>
      <c r="B75">
        <v>19</v>
      </c>
      <c r="C75">
        <v>14</v>
      </c>
      <c r="D75">
        <v>33</v>
      </c>
      <c r="G75" t="s">
        <v>133</v>
      </c>
      <c r="H75">
        <f>100*(+SUM(B63:B100)/SUM(B$29:B100))</f>
        <v>18.99810964083176</v>
      </c>
      <c r="I75">
        <f>100*(+SUM(C63:C100)/SUM(C$29:C$100))</f>
        <v>15.286624203821656</v>
      </c>
    </row>
    <row r="76" spans="1:9">
      <c r="A76" t="s">
        <v>73</v>
      </c>
      <c r="B76">
        <v>18</v>
      </c>
      <c r="C76">
        <v>14</v>
      </c>
      <c r="D76">
        <v>32</v>
      </c>
      <c r="G76" t="s">
        <v>136</v>
      </c>
      <c r="H76">
        <f>100*(+SUM(B73:B100)/SUM(B$29:B$106))</f>
        <v>1.646945954589063</v>
      </c>
      <c r="I76">
        <f>100*(+SUM(C73:C100)/SUM(C$29:C$100))</f>
        <v>5.5298204979733647</v>
      </c>
    </row>
    <row r="77" spans="1:9">
      <c r="A77" t="s">
        <v>74</v>
      </c>
      <c r="B77">
        <v>3</v>
      </c>
      <c r="C77">
        <v>5</v>
      </c>
      <c r="D77">
        <v>8</v>
      </c>
      <c r="G77" t="s">
        <v>137</v>
      </c>
      <c r="H77">
        <f>100*(+SUM(B83:B100)/SUM(B$29:B$106))</f>
        <v>0.35976974736168854</v>
      </c>
      <c r="I77">
        <f>100*(+SUM(C83:C100)/SUM(C$29:C$100))</f>
        <v>1.7081644470179502</v>
      </c>
    </row>
    <row r="78" spans="1:9">
      <c r="A78" t="s">
        <v>75</v>
      </c>
      <c r="B78">
        <v>23</v>
      </c>
      <c r="C78">
        <v>14</v>
      </c>
      <c r="D78">
        <v>37</v>
      </c>
    </row>
    <row r="79" spans="1:9">
      <c r="A79" t="s">
        <v>76</v>
      </c>
      <c r="B79">
        <v>8</v>
      </c>
      <c r="C79">
        <v>8</v>
      </c>
      <c r="D79">
        <v>16</v>
      </c>
      <c r="F79" t="s">
        <v>145</v>
      </c>
    </row>
    <row r="80" spans="1:9">
      <c r="A80" t="s">
        <v>77</v>
      </c>
      <c r="B80">
        <v>14</v>
      </c>
      <c r="C80">
        <v>7</v>
      </c>
      <c r="D80">
        <v>21</v>
      </c>
      <c r="F80" t="s">
        <v>146</v>
      </c>
      <c r="G80" t="s">
        <v>147</v>
      </c>
    </row>
    <row r="81" spans="1:7">
      <c r="A81" t="s">
        <v>78</v>
      </c>
      <c r="B81">
        <v>10</v>
      </c>
      <c r="C81">
        <v>9</v>
      </c>
      <c r="D81">
        <v>19</v>
      </c>
      <c r="F81">
        <f>+B63/SUM(B59:B68)</f>
        <v>0.15048543689320387</v>
      </c>
      <c r="G81">
        <f>+C63/SUM(C59:C68)</f>
        <v>0.20567375886524822</v>
      </c>
    </row>
    <row r="82" spans="1:7">
      <c r="A82" t="s">
        <v>79</v>
      </c>
      <c r="B82">
        <v>9</v>
      </c>
      <c r="C82">
        <v>5</v>
      </c>
      <c r="D82">
        <v>14</v>
      </c>
      <c r="E82" t="s">
        <v>148</v>
      </c>
      <c r="F82">
        <f>+SUM(B83:B100)/SUM(B63:B100)</f>
        <v>7.4626865671641784E-2</v>
      </c>
      <c r="G82">
        <f>+SUM(C83:C100)/SUM(C63:C100)</f>
        <v>0.11174242424242424</v>
      </c>
    </row>
    <row r="83" spans="1:7">
      <c r="A83" t="s">
        <v>80</v>
      </c>
      <c r="B83">
        <v>19</v>
      </c>
      <c r="C83">
        <v>19</v>
      </c>
      <c r="D83">
        <v>38</v>
      </c>
    </row>
    <row r="84" spans="1:7">
      <c r="A84" t="s">
        <v>81</v>
      </c>
      <c r="B84">
        <v>3</v>
      </c>
      <c r="C84">
        <v>6</v>
      </c>
      <c r="D84">
        <v>9</v>
      </c>
    </row>
    <row r="85" spans="1:7">
      <c r="A85" t="s">
        <v>82</v>
      </c>
      <c r="B85">
        <v>3</v>
      </c>
      <c r="C85">
        <v>3</v>
      </c>
      <c r="D85">
        <v>6</v>
      </c>
    </row>
    <row r="86" spans="1:7">
      <c r="A86" t="s">
        <v>83</v>
      </c>
      <c r="B86">
        <v>4</v>
      </c>
      <c r="C86">
        <v>2</v>
      </c>
      <c r="D86">
        <v>6</v>
      </c>
    </row>
    <row r="87" spans="1:7">
      <c r="A87" t="s">
        <v>84</v>
      </c>
      <c r="B87">
        <v>2</v>
      </c>
      <c r="C87">
        <v>3</v>
      </c>
      <c r="D87">
        <v>5</v>
      </c>
    </row>
    <row r="88" spans="1:7">
      <c r="A88" t="s">
        <v>85</v>
      </c>
      <c r="B88">
        <v>5</v>
      </c>
      <c r="C88">
        <v>7</v>
      </c>
      <c r="D88">
        <v>12</v>
      </c>
    </row>
    <row r="89" spans="1:7">
      <c r="A89" t="s">
        <v>86</v>
      </c>
      <c r="B89">
        <v>1</v>
      </c>
      <c r="C89">
        <v>0</v>
      </c>
      <c r="D89">
        <v>1</v>
      </c>
    </row>
    <row r="90" spans="1:7">
      <c r="A90" t="s">
        <v>87</v>
      </c>
      <c r="B90">
        <v>0</v>
      </c>
      <c r="C90">
        <v>1</v>
      </c>
      <c r="D90">
        <v>1</v>
      </c>
    </row>
    <row r="91" spans="1:7">
      <c r="A91" t="s">
        <v>88</v>
      </c>
      <c r="B91">
        <v>1</v>
      </c>
      <c r="C91">
        <v>2</v>
      </c>
      <c r="D91">
        <v>3</v>
      </c>
    </row>
    <row r="92" spans="1:7">
      <c r="A92" t="s">
        <v>89</v>
      </c>
      <c r="B92">
        <v>2</v>
      </c>
      <c r="C92">
        <v>2</v>
      </c>
      <c r="D92">
        <v>4</v>
      </c>
    </row>
    <row r="93" spans="1:7">
      <c r="A93" t="s">
        <v>90</v>
      </c>
      <c r="B93">
        <v>1</v>
      </c>
      <c r="C93">
        <v>8</v>
      </c>
      <c r="D93">
        <v>9</v>
      </c>
    </row>
    <row r="94" spans="1:7">
      <c r="A94" t="s">
        <v>91</v>
      </c>
      <c r="B94">
        <v>0</v>
      </c>
      <c r="C94">
        <v>2</v>
      </c>
      <c r="D94">
        <v>2</v>
      </c>
    </row>
    <row r="95" spans="1:7">
      <c r="A95" t="s">
        <v>92</v>
      </c>
      <c r="B95">
        <v>1</v>
      </c>
      <c r="C95">
        <v>1</v>
      </c>
      <c r="D95">
        <v>2</v>
      </c>
    </row>
    <row r="96" spans="1:7">
      <c r="A96" t="s">
        <v>93</v>
      </c>
      <c r="B96">
        <v>1</v>
      </c>
      <c r="C96">
        <v>0</v>
      </c>
      <c r="D96">
        <v>1</v>
      </c>
    </row>
    <row r="97" spans="1:4">
      <c r="A97" t="s">
        <v>94</v>
      </c>
      <c r="B97">
        <v>0</v>
      </c>
      <c r="C97">
        <v>1</v>
      </c>
      <c r="D97">
        <v>1</v>
      </c>
    </row>
    <row r="98" spans="1:4">
      <c r="A98" t="s">
        <v>100</v>
      </c>
      <c r="B98">
        <v>1</v>
      </c>
      <c r="C98">
        <v>1</v>
      </c>
      <c r="D98">
        <v>2</v>
      </c>
    </row>
    <row r="99" spans="1:4">
      <c r="A99" t="s">
        <v>108</v>
      </c>
      <c r="B99">
        <v>1</v>
      </c>
      <c r="C99">
        <v>1</v>
      </c>
      <c r="D99">
        <v>2</v>
      </c>
    </row>
    <row r="100" spans="1:4">
      <c r="A100" t="s">
        <v>101</v>
      </c>
      <c r="B100">
        <v>0</v>
      </c>
      <c r="C100">
        <v>0</v>
      </c>
      <c r="D100">
        <v>0</v>
      </c>
    </row>
    <row r="101" spans="1:4">
      <c r="A101" t="s">
        <v>96</v>
      </c>
      <c r="B101">
        <v>3</v>
      </c>
      <c r="C101">
        <v>1</v>
      </c>
      <c r="D101">
        <v>4</v>
      </c>
    </row>
    <row r="102" spans="1:4">
      <c r="A102" t="s">
        <v>97</v>
      </c>
      <c r="B102">
        <v>9331</v>
      </c>
      <c r="C102">
        <v>9924</v>
      </c>
      <c r="D102">
        <v>19255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51" workbookViewId="0">
      <selection activeCell="J55" sqref="J55"/>
    </sheetView>
  </sheetViews>
  <sheetFormatPr defaultRowHeight="14.4"/>
  <sheetData>
    <row r="1" spans="1:6">
      <c r="A1" t="s">
        <v>122</v>
      </c>
    </row>
    <row r="2" spans="1:6">
      <c r="B2" t="s">
        <v>1</v>
      </c>
      <c r="C2" t="s">
        <v>2</v>
      </c>
      <c r="D2" t="s">
        <v>97</v>
      </c>
    </row>
    <row r="3" spans="1:6">
      <c r="A3" t="s">
        <v>0</v>
      </c>
      <c r="B3">
        <v>912</v>
      </c>
      <c r="C3">
        <v>958</v>
      </c>
      <c r="D3">
        <v>1870</v>
      </c>
      <c r="E3" t="s">
        <v>128</v>
      </c>
      <c r="F3">
        <f>100*(SUM(B21:B42))/SUM(C21:C42)</f>
        <v>86.180085277150738</v>
      </c>
    </row>
    <row r="4" spans="1:6">
      <c r="A4" t="s">
        <v>1</v>
      </c>
      <c r="B4">
        <v>871</v>
      </c>
      <c r="C4">
        <v>856</v>
      </c>
      <c r="D4">
        <v>1727</v>
      </c>
      <c r="E4" t="s">
        <v>129</v>
      </c>
      <c r="F4">
        <f>100*(SUM(B43:B52))/SUM(C43:C52)</f>
        <v>102.55827174530984</v>
      </c>
    </row>
    <row r="5" spans="1:6">
      <c r="A5" t="s">
        <v>2</v>
      </c>
      <c r="B5">
        <v>855</v>
      </c>
      <c r="C5">
        <v>897</v>
      </c>
      <c r="D5">
        <v>1752</v>
      </c>
    </row>
    <row r="6" spans="1:6">
      <c r="A6" t="s">
        <v>3</v>
      </c>
      <c r="B6">
        <v>824</v>
      </c>
      <c r="C6">
        <v>814</v>
      </c>
      <c r="D6">
        <v>1638</v>
      </c>
    </row>
    <row r="7" spans="1:6">
      <c r="A7" t="s">
        <v>4</v>
      </c>
      <c r="B7">
        <v>844</v>
      </c>
      <c r="C7">
        <v>832</v>
      </c>
      <c r="D7">
        <v>1676</v>
      </c>
    </row>
    <row r="8" spans="1:6">
      <c r="A8" t="s">
        <v>5</v>
      </c>
      <c r="B8">
        <v>788</v>
      </c>
      <c r="C8">
        <v>691</v>
      </c>
      <c r="D8">
        <v>1479</v>
      </c>
    </row>
    <row r="9" spans="1:6">
      <c r="A9" t="s">
        <v>6</v>
      </c>
      <c r="B9">
        <v>754</v>
      </c>
      <c r="C9">
        <v>689</v>
      </c>
      <c r="D9">
        <v>1443</v>
      </c>
    </row>
    <row r="10" spans="1:6">
      <c r="A10" t="s">
        <v>7</v>
      </c>
      <c r="B10">
        <v>802</v>
      </c>
      <c r="C10">
        <v>749</v>
      </c>
      <c r="D10">
        <v>1551</v>
      </c>
    </row>
    <row r="11" spans="1:6">
      <c r="A11" t="s">
        <v>8</v>
      </c>
      <c r="B11">
        <v>701</v>
      </c>
      <c r="C11">
        <v>755</v>
      </c>
      <c r="D11">
        <v>1456</v>
      </c>
    </row>
    <row r="12" spans="1:6">
      <c r="A12" t="s">
        <v>9</v>
      </c>
      <c r="B12">
        <v>739</v>
      </c>
      <c r="C12">
        <v>678</v>
      </c>
      <c r="D12">
        <v>1417</v>
      </c>
    </row>
    <row r="13" spans="1:6">
      <c r="A13" t="s">
        <v>10</v>
      </c>
      <c r="B13">
        <v>753</v>
      </c>
      <c r="C13">
        <v>659</v>
      </c>
      <c r="D13">
        <v>1412</v>
      </c>
    </row>
    <row r="14" spans="1:6">
      <c r="A14" t="s">
        <v>11</v>
      </c>
      <c r="B14">
        <v>600</v>
      </c>
      <c r="C14">
        <v>594</v>
      </c>
      <c r="D14">
        <v>1194</v>
      </c>
    </row>
    <row r="15" spans="1:6">
      <c r="A15" t="s">
        <v>12</v>
      </c>
      <c r="B15">
        <v>756</v>
      </c>
      <c r="C15">
        <v>746</v>
      </c>
      <c r="D15">
        <v>1502</v>
      </c>
    </row>
    <row r="16" spans="1:6">
      <c r="A16" t="s">
        <v>13</v>
      </c>
      <c r="B16">
        <v>657</v>
      </c>
      <c r="C16">
        <v>691</v>
      </c>
      <c r="D16">
        <v>1348</v>
      </c>
    </row>
    <row r="17" spans="1:4">
      <c r="A17" t="s">
        <v>14</v>
      </c>
      <c r="B17">
        <v>683</v>
      </c>
      <c r="C17">
        <v>671</v>
      </c>
      <c r="D17">
        <v>1354</v>
      </c>
    </row>
    <row r="18" spans="1:4">
      <c r="A18" t="s">
        <v>15</v>
      </c>
      <c r="B18">
        <v>529</v>
      </c>
      <c r="C18">
        <v>513</v>
      </c>
      <c r="D18">
        <v>1042</v>
      </c>
    </row>
    <row r="19" spans="1:4">
      <c r="A19" t="s">
        <v>16</v>
      </c>
      <c r="B19">
        <v>549</v>
      </c>
      <c r="C19">
        <v>582</v>
      </c>
      <c r="D19">
        <v>1131</v>
      </c>
    </row>
    <row r="20" spans="1:4">
      <c r="A20" t="s">
        <v>17</v>
      </c>
      <c r="B20">
        <v>479</v>
      </c>
      <c r="C20">
        <v>471</v>
      </c>
      <c r="D20">
        <v>950</v>
      </c>
    </row>
    <row r="21" spans="1:4">
      <c r="A21" t="s">
        <v>18</v>
      </c>
      <c r="B21">
        <v>541</v>
      </c>
      <c r="C21">
        <v>556</v>
      </c>
      <c r="D21">
        <v>1097</v>
      </c>
    </row>
    <row r="22" spans="1:4">
      <c r="A22" t="s">
        <v>19</v>
      </c>
      <c r="B22">
        <v>353</v>
      </c>
      <c r="C22">
        <v>456</v>
      </c>
      <c r="D22">
        <v>809</v>
      </c>
    </row>
    <row r="23" spans="1:4">
      <c r="A23" t="s">
        <v>20</v>
      </c>
      <c r="B23">
        <v>508</v>
      </c>
      <c r="C23">
        <v>531</v>
      </c>
      <c r="D23">
        <v>1039</v>
      </c>
    </row>
    <row r="24" spans="1:4">
      <c r="A24" t="s">
        <v>21</v>
      </c>
      <c r="B24">
        <v>264</v>
      </c>
      <c r="C24">
        <v>375</v>
      </c>
      <c r="D24">
        <v>639</v>
      </c>
    </row>
    <row r="25" spans="1:4">
      <c r="A25" t="s">
        <v>22</v>
      </c>
      <c r="B25">
        <v>409</v>
      </c>
      <c r="C25">
        <v>480</v>
      </c>
      <c r="D25">
        <v>889</v>
      </c>
    </row>
    <row r="26" spans="1:4">
      <c r="A26" t="s">
        <v>23</v>
      </c>
      <c r="B26">
        <v>266</v>
      </c>
      <c r="C26">
        <v>351</v>
      </c>
      <c r="D26">
        <v>617</v>
      </c>
    </row>
    <row r="27" spans="1:4">
      <c r="A27" t="s">
        <v>24</v>
      </c>
      <c r="B27">
        <v>359</v>
      </c>
      <c r="C27">
        <v>438</v>
      </c>
      <c r="D27">
        <v>797</v>
      </c>
    </row>
    <row r="28" spans="1:4">
      <c r="A28" t="s">
        <v>25</v>
      </c>
      <c r="B28">
        <v>455</v>
      </c>
      <c r="C28">
        <v>482</v>
      </c>
      <c r="D28">
        <v>937</v>
      </c>
    </row>
    <row r="29" spans="1:4">
      <c r="A29" t="s">
        <v>26</v>
      </c>
      <c r="B29">
        <v>279</v>
      </c>
      <c r="C29">
        <v>383</v>
      </c>
      <c r="D29">
        <v>662</v>
      </c>
    </row>
    <row r="30" spans="1:4">
      <c r="A30" t="s">
        <v>27</v>
      </c>
      <c r="B30">
        <v>280</v>
      </c>
      <c r="C30">
        <v>386</v>
      </c>
      <c r="D30">
        <v>666</v>
      </c>
    </row>
    <row r="31" spans="1:4">
      <c r="A31" t="s">
        <v>28</v>
      </c>
      <c r="B31">
        <v>340</v>
      </c>
      <c r="C31">
        <v>408</v>
      </c>
      <c r="D31">
        <v>748</v>
      </c>
    </row>
    <row r="32" spans="1:4">
      <c r="A32" t="s">
        <v>29</v>
      </c>
      <c r="B32">
        <v>252</v>
      </c>
      <c r="C32">
        <v>350</v>
      </c>
      <c r="D32">
        <v>602</v>
      </c>
    </row>
    <row r="33" spans="1:4">
      <c r="A33" t="s">
        <v>30</v>
      </c>
      <c r="B33">
        <v>452</v>
      </c>
      <c r="C33">
        <v>486</v>
      </c>
      <c r="D33">
        <v>938</v>
      </c>
    </row>
    <row r="34" spans="1:4">
      <c r="A34" t="s">
        <v>31</v>
      </c>
      <c r="B34">
        <v>209</v>
      </c>
      <c r="C34">
        <v>252</v>
      </c>
      <c r="D34">
        <v>461</v>
      </c>
    </row>
    <row r="35" spans="1:4">
      <c r="A35" t="s">
        <v>32</v>
      </c>
      <c r="B35">
        <v>334</v>
      </c>
      <c r="C35">
        <v>380</v>
      </c>
      <c r="D35">
        <v>714</v>
      </c>
    </row>
    <row r="36" spans="1:4">
      <c r="A36" t="s">
        <v>33</v>
      </c>
      <c r="B36">
        <v>182</v>
      </c>
      <c r="C36">
        <v>221</v>
      </c>
      <c r="D36">
        <v>403</v>
      </c>
    </row>
    <row r="37" spans="1:4">
      <c r="A37" t="s">
        <v>34</v>
      </c>
      <c r="B37">
        <v>249</v>
      </c>
      <c r="C37">
        <v>278</v>
      </c>
      <c r="D37">
        <v>527</v>
      </c>
    </row>
    <row r="38" spans="1:4">
      <c r="A38" t="s">
        <v>35</v>
      </c>
      <c r="B38">
        <v>315</v>
      </c>
      <c r="C38">
        <v>318</v>
      </c>
      <c r="D38">
        <v>633</v>
      </c>
    </row>
    <row r="39" spans="1:4">
      <c r="A39" t="s">
        <v>36</v>
      </c>
      <c r="B39">
        <v>247</v>
      </c>
      <c r="C39">
        <v>261</v>
      </c>
      <c r="D39">
        <v>508</v>
      </c>
    </row>
    <row r="40" spans="1:4">
      <c r="A40" t="s">
        <v>37</v>
      </c>
      <c r="B40">
        <v>176</v>
      </c>
      <c r="C40">
        <v>187</v>
      </c>
      <c r="D40">
        <v>363</v>
      </c>
    </row>
    <row r="41" spans="1:4">
      <c r="A41" t="s">
        <v>38</v>
      </c>
      <c r="B41">
        <v>238</v>
      </c>
      <c r="C41">
        <v>231</v>
      </c>
      <c r="D41">
        <v>469</v>
      </c>
    </row>
    <row r="42" spans="1:4">
      <c r="A42" t="s">
        <v>39</v>
      </c>
      <c r="B42">
        <v>164</v>
      </c>
      <c r="C42">
        <v>164</v>
      </c>
      <c r="D42">
        <v>328</v>
      </c>
    </row>
    <row r="43" spans="1:4">
      <c r="A43" t="s">
        <v>40</v>
      </c>
      <c r="B43">
        <v>383</v>
      </c>
      <c r="C43">
        <v>307</v>
      </c>
      <c r="D43">
        <v>690</v>
      </c>
    </row>
    <row r="44" spans="1:4">
      <c r="A44" t="s">
        <v>41</v>
      </c>
      <c r="B44">
        <v>151</v>
      </c>
      <c r="C44">
        <v>149</v>
      </c>
      <c r="D44">
        <v>300</v>
      </c>
    </row>
    <row r="45" spans="1:4">
      <c r="A45" t="s">
        <v>42</v>
      </c>
      <c r="B45">
        <v>220</v>
      </c>
      <c r="C45">
        <v>203</v>
      </c>
      <c r="D45">
        <v>423</v>
      </c>
    </row>
    <row r="46" spans="1:4">
      <c r="A46" t="s">
        <v>43</v>
      </c>
      <c r="B46">
        <v>164</v>
      </c>
      <c r="C46">
        <v>145</v>
      </c>
      <c r="D46">
        <v>309</v>
      </c>
    </row>
    <row r="47" spans="1:4">
      <c r="A47" t="s">
        <v>44</v>
      </c>
      <c r="B47">
        <v>153</v>
      </c>
      <c r="C47">
        <v>172</v>
      </c>
      <c r="D47">
        <v>325</v>
      </c>
    </row>
    <row r="48" spans="1:4">
      <c r="A48" t="s">
        <v>45</v>
      </c>
      <c r="B48">
        <v>272</v>
      </c>
      <c r="C48">
        <v>245</v>
      </c>
      <c r="D48">
        <v>517</v>
      </c>
    </row>
    <row r="49" spans="1:10">
      <c r="A49" t="s">
        <v>46</v>
      </c>
      <c r="B49">
        <v>112</v>
      </c>
      <c r="C49">
        <v>135</v>
      </c>
      <c r="D49">
        <v>247</v>
      </c>
    </row>
    <row r="50" spans="1:10">
      <c r="A50" t="s">
        <v>47</v>
      </c>
      <c r="B50">
        <v>117</v>
      </c>
      <c r="C50">
        <v>120</v>
      </c>
      <c r="D50">
        <v>237</v>
      </c>
    </row>
    <row r="51" spans="1:10">
      <c r="A51" t="s">
        <v>48</v>
      </c>
      <c r="B51">
        <v>140</v>
      </c>
      <c r="C51">
        <v>163</v>
      </c>
      <c r="D51">
        <v>303</v>
      </c>
    </row>
    <row r="52" spans="1:10">
      <c r="A52" t="s">
        <v>49</v>
      </c>
      <c r="B52">
        <v>92</v>
      </c>
      <c r="C52">
        <v>120</v>
      </c>
      <c r="D52">
        <v>212</v>
      </c>
    </row>
    <row r="53" spans="1:10">
      <c r="A53" t="s">
        <v>50</v>
      </c>
      <c r="B53">
        <v>201</v>
      </c>
      <c r="C53">
        <v>166</v>
      </c>
      <c r="D53">
        <v>367</v>
      </c>
      <c r="F53" t="s">
        <v>130</v>
      </c>
      <c r="G53" s="2" t="s">
        <v>131</v>
      </c>
      <c r="H53">
        <f>500*(B28+B33+B38+B43+B48+B53+B58+B63)/SUM(B26:B65)</f>
        <v>151.44998771196853</v>
      </c>
      <c r="I53">
        <f>500*(C28+C33+C38+C43+C48+C53+C58+C63)/SUM(C26:C65)</f>
        <v>133.62450243255196</v>
      </c>
      <c r="J53">
        <f>500*(D28+D33+D38+D43+D48+D53+D58+D63)/SUM(D26:D65)</f>
        <v>142.0672797113258</v>
      </c>
    </row>
    <row r="54" spans="1:10">
      <c r="A54" t="s">
        <v>51</v>
      </c>
      <c r="B54">
        <v>90</v>
      </c>
      <c r="C54">
        <v>139</v>
      </c>
      <c r="D54">
        <v>229</v>
      </c>
      <c r="G54" t="s">
        <v>132</v>
      </c>
      <c r="H54">
        <f>500*(B53+B59+B63+B68+B73+B78+B83+B88+B93)/SUM(B53:B100)</f>
        <v>189.59107806691449</v>
      </c>
      <c r="I54">
        <f>500*(C53+C59+C63+C68+C73+C78+C83+C88+C93)/SUM(C53:C100)</f>
        <v>182.24461431549688</v>
      </c>
      <c r="J54">
        <f>500*(D53+D59+D63+D68+D73+D78+D83+D88+D93)/SUM(D53:D100)</f>
        <v>185.79382183908046</v>
      </c>
    </row>
    <row r="55" spans="1:10">
      <c r="A55" t="s">
        <v>52</v>
      </c>
      <c r="B55">
        <v>141</v>
      </c>
      <c r="C55">
        <v>212</v>
      </c>
      <c r="D55">
        <v>353</v>
      </c>
      <c r="G55" t="s">
        <v>133</v>
      </c>
      <c r="H55">
        <f>500*(B63+B68+B73+B78+B83+B88+B93)/SUM(B63:B100)</f>
        <v>232.07171314741035</v>
      </c>
      <c r="I55">
        <f>500*(C63+C68+C73+C78+C83+C88+C93)/SUM(C63:C100)</f>
        <v>252.6246719160105</v>
      </c>
      <c r="J55">
        <f>500*(D63+D68+D73+D78+D83+D88+D93)/SUM(D63:D100)</f>
        <v>242.40924092409242</v>
      </c>
    </row>
    <row r="56" spans="1:10">
      <c r="A56" t="s">
        <v>53</v>
      </c>
      <c r="B56">
        <v>99</v>
      </c>
      <c r="C56">
        <v>128</v>
      </c>
      <c r="D56">
        <v>227</v>
      </c>
    </row>
    <row r="57" spans="1:10">
      <c r="A57" t="s">
        <v>54</v>
      </c>
      <c r="B57">
        <v>115</v>
      </c>
      <c r="C57">
        <v>140</v>
      </c>
      <c r="D57">
        <v>255</v>
      </c>
      <c r="F57" t="s">
        <v>134</v>
      </c>
    </row>
    <row r="58" spans="1:10">
      <c r="A58" t="s">
        <v>55</v>
      </c>
      <c r="B58">
        <v>177</v>
      </c>
      <c r="C58">
        <v>207</v>
      </c>
      <c r="D58">
        <v>384</v>
      </c>
      <c r="G58" t="s">
        <v>135</v>
      </c>
      <c r="H58">
        <f>100*(+SUM(B53:B99)/B102)</f>
        <v>10.96713538260301</v>
      </c>
      <c r="I58">
        <f>100*(+SUM(C53:C99)/C102)</f>
        <v>11.262128294771575</v>
      </c>
      <c r="J58">
        <f>100*(+SUM(D53:D99)/D102)</f>
        <v>11.117565753891148</v>
      </c>
    </row>
    <row r="59" spans="1:10">
      <c r="A59" t="s">
        <v>56</v>
      </c>
      <c r="B59">
        <v>120</v>
      </c>
      <c r="C59">
        <v>113</v>
      </c>
      <c r="D59">
        <v>233</v>
      </c>
      <c r="G59" t="s">
        <v>133</v>
      </c>
      <c r="H59">
        <f>100*(+SUM(B63:B99)/B102)</f>
        <v>6.1273708306082408</v>
      </c>
      <c r="I59">
        <f>100*(+SUM(C63:C99)/C102)</f>
        <v>5.9433554621518638</v>
      </c>
      <c r="J59">
        <f>100*(+SUM(D63:D99)/D102)</f>
        <v>6.0335329821117369</v>
      </c>
    </row>
    <row r="60" spans="1:10">
      <c r="A60" t="s">
        <v>57</v>
      </c>
      <c r="B60">
        <v>81</v>
      </c>
      <c r="C60">
        <v>75</v>
      </c>
      <c r="D60">
        <v>156</v>
      </c>
      <c r="G60" t="s">
        <v>136</v>
      </c>
      <c r="H60">
        <f>100*(+SUM(B73:B99)/B102)</f>
        <v>2.8490843688685414</v>
      </c>
      <c r="I60">
        <f>100*(+SUM(C73:C99)/C102)</f>
        <v>2.7458066543583297</v>
      </c>
      <c r="J60">
        <f>100*(+SUM(D73:D99)/D102)</f>
        <v>2.7964183409787466</v>
      </c>
    </row>
    <row r="61" spans="1:10">
      <c r="A61" t="s">
        <v>58</v>
      </c>
      <c r="B61">
        <v>91</v>
      </c>
      <c r="C61">
        <v>114</v>
      </c>
      <c r="D61">
        <v>205</v>
      </c>
      <c r="G61" t="s">
        <v>137</v>
      </c>
      <c r="H61">
        <f>100*(+SUM(B83:B99)/B102)</f>
        <v>0.80526487900588606</v>
      </c>
      <c r="I61">
        <f>100*(+SUM(C83:C99)/C102)</f>
        <v>0.80527949090623396</v>
      </c>
      <c r="J61">
        <f>100*(+SUM(D83:D99)/D102)</f>
        <v>0.80527233028184542</v>
      </c>
    </row>
    <row r="62" spans="1:10">
      <c r="A62" t="s">
        <v>59</v>
      </c>
      <c r="B62">
        <v>69</v>
      </c>
      <c r="C62">
        <v>60</v>
      </c>
      <c r="D62">
        <v>129</v>
      </c>
    </row>
    <row r="63" spans="1:10">
      <c r="A63" t="s">
        <v>60</v>
      </c>
      <c r="B63">
        <v>210</v>
      </c>
      <c r="C63">
        <v>206</v>
      </c>
      <c r="D63">
        <v>416</v>
      </c>
      <c r="F63" t="s">
        <v>138</v>
      </c>
      <c r="G63" t="s">
        <v>135</v>
      </c>
      <c r="H63">
        <f>100*(+SUM(B53:B101)/SUM(C53:C101))</f>
        <v>93.537178596247401</v>
      </c>
    </row>
    <row r="64" spans="1:10">
      <c r="A64" t="s">
        <v>61</v>
      </c>
      <c r="B64">
        <v>33</v>
      </c>
      <c r="C64">
        <v>44</v>
      </c>
      <c r="D64">
        <v>77</v>
      </c>
      <c r="G64" t="s">
        <v>133</v>
      </c>
      <c r="H64">
        <f>100*(+SUM(B63:B101)/SUM(C63:C101))</f>
        <v>98.950131233595798</v>
      </c>
    </row>
    <row r="65" spans="1:9">
      <c r="A65" t="s">
        <v>62</v>
      </c>
      <c r="B65">
        <v>110</v>
      </c>
      <c r="C65">
        <v>105</v>
      </c>
      <c r="D65">
        <v>215</v>
      </c>
      <c r="G65" t="s">
        <v>136</v>
      </c>
      <c r="H65">
        <f>100*(+SUM(B73:B101)/SUM(C73:C101))</f>
        <v>99.436619718309856</v>
      </c>
    </row>
    <row r="66" spans="1:9">
      <c r="A66" t="s">
        <v>63</v>
      </c>
      <c r="B66">
        <v>51</v>
      </c>
      <c r="C66">
        <v>43</v>
      </c>
      <c r="D66">
        <v>94</v>
      </c>
      <c r="G66" t="s">
        <v>137</v>
      </c>
      <c r="H66">
        <f>100*(+SUM(B83:B101)/SUM(C83:C101))</f>
        <v>95.370370370370367</v>
      </c>
    </row>
    <row r="67" spans="1:9">
      <c r="A67" t="s">
        <v>64</v>
      </c>
      <c r="B67">
        <v>65</v>
      </c>
      <c r="C67">
        <v>51</v>
      </c>
      <c r="D67">
        <v>116</v>
      </c>
    </row>
    <row r="68" spans="1:9">
      <c r="A68" t="s">
        <v>65</v>
      </c>
      <c r="B68">
        <v>123</v>
      </c>
      <c r="C68">
        <v>153</v>
      </c>
      <c r="D68">
        <v>276</v>
      </c>
      <c r="F68" t="s">
        <v>139</v>
      </c>
      <c r="G68" t="s">
        <v>140</v>
      </c>
      <c r="H68">
        <f>100*(+SUM(B3:B52)/SUM(C3:C52))</f>
        <v>96.42588245715045</v>
      </c>
    </row>
    <row r="69" spans="1:9">
      <c r="A69" t="s">
        <v>66</v>
      </c>
      <c r="B69">
        <v>39</v>
      </c>
      <c r="C69">
        <v>41</v>
      </c>
      <c r="D69">
        <v>80</v>
      </c>
      <c r="G69" t="s">
        <v>141</v>
      </c>
      <c r="H69">
        <f>100*(+SUM(B53:B62)/SUM(C53:C62))</f>
        <v>87.444608567208277</v>
      </c>
    </row>
    <row r="70" spans="1:9">
      <c r="A70" t="s">
        <v>67</v>
      </c>
      <c r="B70">
        <v>43</v>
      </c>
      <c r="C70">
        <v>38</v>
      </c>
      <c r="D70">
        <v>81</v>
      </c>
      <c r="G70" t="s">
        <v>142</v>
      </c>
      <c r="H70">
        <f>100*(+SUM(B63:B72)/SUM(C63:C72))</f>
        <v>98.525798525798521</v>
      </c>
    </row>
    <row r="71" spans="1:9">
      <c r="A71" t="s">
        <v>68</v>
      </c>
      <c r="B71">
        <v>80</v>
      </c>
      <c r="C71">
        <v>88</v>
      </c>
      <c r="D71">
        <v>168</v>
      </c>
      <c r="G71" t="s">
        <v>143</v>
      </c>
      <c r="H71">
        <f>100*(+SUM(B73:B82)/SUM(C73:C82))</f>
        <v>101.21457489878543</v>
      </c>
    </row>
    <row r="72" spans="1:9">
      <c r="A72" t="s">
        <v>69</v>
      </c>
      <c r="B72">
        <v>48</v>
      </c>
      <c r="C72">
        <v>45</v>
      </c>
      <c r="D72">
        <v>93</v>
      </c>
      <c r="G72" t="s">
        <v>137</v>
      </c>
      <c r="H72">
        <f>100*(+SUM(B83:B100)/SUM(C83:C100))</f>
        <v>94.444444444444443</v>
      </c>
    </row>
    <row r="73" spans="1:9">
      <c r="A73" t="s">
        <v>70</v>
      </c>
      <c r="B73">
        <v>179</v>
      </c>
      <c r="C73">
        <v>197</v>
      </c>
      <c r="D73">
        <v>376</v>
      </c>
    </row>
    <row r="74" spans="1:9">
      <c r="A74" t="s">
        <v>71</v>
      </c>
      <c r="B74">
        <v>44</v>
      </c>
      <c r="C74">
        <v>34</v>
      </c>
      <c r="D74">
        <v>78</v>
      </c>
      <c r="F74" t="s">
        <v>144</v>
      </c>
    </row>
    <row r="75" spans="1:9">
      <c r="A75" t="s">
        <v>72</v>
      </c>
      <c r="B75">
        <v>47</v>
      </c>
      <c r="C75">
        <v>49</v>
      </c>
      <c r="D75">
        <v>96</v>
      </c>
      <c r="G75" t="s">
        <v>133</v>
      </c>
      <c r="H75">
        <f>100*(+SUM(B63:B100)/SUM(B$29:B100))</f>
        <v>18.341249543295579</v>
      </c>
      <c r="I75">
        <f>100*(+SUM(C63:C100)/SUM(C$29:C$100))</f>
        <v>17.043167076716617</v>
      </c>
    </row>
    <row r="76" spans="1:9">
      <c r="A76" t="s">
        <v>73</v>
      </c>
      <c r="B76">
        <v>23</v>
      </c>
      <c r="C76">
        <v>27</v>
      </c>
      <c r="D76">
        <v>50</v>
      </c>
      <c r="G76" t="s">
        <v>136</v>
      </c>
      <c r="H76">
        <f>100*(+SUM(B73:B100)/SUM(B$29:B$106))</f>
        <v>2.1544205404412891</v>
      </c>
      <c r="I76">
        <f>100*(+SUM(C73:C100)/SUM(C$29:C$100))</f>
        <v>7.9400581525385814</v>
      </c>
    </row>
    <row r="77" spans="1:9">
      <c r="A77" t="s">
        <v>74</v>
      </c>
      <c r="B77">
        <v>43</v>
      </c>
      <c r="C77">
        <v>27</v>
      </c>
      <c r="D77">
        <v>70</v>
      </c>
      <c r="G77" t="s">
        <v>137</v>
      </c>
      <c r="H77">
        <f>100*(+SUM(B83:B100)/SUM(B$29:B$106))</f>
        <v>0.62429231569605537</v>
      </c>
      <c r="I77">
        <f>100*(+SUM(C83:C100)/SUM(C$29:C$100))</f>
        <v>2.4155669872511742</v>
      </c>
    </row>
    <row r="78" spans="1:9">
      <c r="A78" t="s">
        <v>75</v>
      </c>
      <c r="B78">
        <v>68</v>
      </c>
      <c r="C78">
        <v>76</v>
      </c>
      <c r="D78">
        <v>144</v>
      </c>
    </row>
    <row r="79" spans="1:9">
      <c r="A79" t="s">
        <v>76</v>
      </c>
      <c r="B79">
        <v>29</v>
      </c>
      <c r="C79">
        <v>28</v>
      </c>
      <c r="D79">
        <v>57</v>
      </c>
      <c r="F79" t="s">
        <v>145</v>
      </c>
    </row>
    <row r="80" spans="1:9">
      <c r="A80" t="s">
        <v>77</v>
      </c>
      <c r="B80">
        <v>9</v>
      </c>
      <c r="C80">
        <v>13</v>
      </c>
      <c r="D80">
        <v>22</v>
      </c>
      <c r="F80" t="s">
        <v>146</v>
      </c>
      <c r="G80" t="s">
        <v>147</v>
      </c>
    </row>
    <row r="81" spans="1:7">
      <c r="A81" t="s">
        <v>78</v>
      </c>
      <c r="B81">
        <v>39</v>
      </c>
      <c r="C81">
        <v>34</v>
      </c>
      <c r="D81">
        <v>73</v>
      </c>
      <c r="F81">
        <f>+B63/SUM(B59:B68)</f>
        <v>0.22035676810073451</v>
      </c>
      <c r="G81">
        <f>+C63/SUM(C59:C68)</f>
        <v>0.21369294605809128</v>
      </c>
    </row>
    <row r="82" spans="1:7">
      <c r="A82" t="s">
        <v>79</v>
      </c>
      <c r="B82">
        <v>19</v>
      </c>
      <c r="C82">
        <v>9</v>
      </c>
      <c r="D82">
        <v>28</v>
      </c>
      <c r="E82" t="s">
        <v>148</v>
      </c>
      <c r="F82">
        <f>+SUM(B83:B100)/SUM(B63:B100)</f>
        <v>0.13545816733067728</v>
      </c>
      <c r="G82">
        <f>+SUM(C83:C100)/SUM(C63:C100)</f>
        <v>0.14173228346456693</v>
      </c>
    </row>
    <row r="83" spans="1:7">
      <c r="A83" t="s">
        <v>80</v>
      </c>
      <c r="B83">
        <v>68</v>
      </c>
      <c r="C83">
        <v>103</v>
      </c>
      <c r="D83">
        <v>171</v>
      </c>
    </row>
    <row r="84" spans="1:7">
      <c r="A84" t="s">
        <v>81</v>
      </c>
      <c r="B84">
        <v>7</v>
      </c>
      <c r="C84">
        <v>6</v>
      </c>
      <c r="D84">
        <v>13</v>
      </c>
    </row>
    <row r="85" spans="1:7">
      <c r="A85" t="s">
        <v>82</v>
      </c>
      <c r="B85">
        <v>24</v>
      </c>
      <c r="C85">
        <v>15</v>
      </c>
      <c r="D85">
        <v>39</v>
      </c>
    </row>
    <row r="86" spans="1:7">
      <c r="A86" t="s">
        <v>83</v>
      </c>
      <c r="B86">
        <v>6</v>
      </c>
      <c r="C86">
        <v>7</v>
      </c>
      <c r="D86">
        <v>13</v>
      </c>
    </row>
    <row r="87" spans="1:7">
      <c r="A87" t="s">
        <v>84</v>
      </c>
      <c r="B87">
        <v>6</v>
      </c>
      <c r="C87">
        <v>6</v>
      </c>
      <c r="D87">
        <v>12</v>
      </c>
    </row>
    <row r="88" spans="1:7">
      <c r="A88" t="s">
        <v>85</v>
      </c>
      <c r="B88">
        <v>27</v>
      </c>
      <c r="C88">
        <v>22</v>
      </c>
      <c r="D88">
        <v>49</v>
      </c>
    </row>
    <row r="89" spans="1:7">
      <c r="A89" t="s">
        <v>86</v>
      </c>
      <c r="B89">
        <v>7</v>
      </c>
      <c r="C89">
        <v>6</v>
      </c>
      <c r="D89">
        <v>13</v>
      </c>
    </row>
    <row r="90" spans="1:7">
      <c r="A90" t="s">
        <v>87</v>
      </c>
      <c r="B90">
        <v>5</v>
      </c>
      <c r="C90">
        <v>5</v>
      </c>
      <c r="D90">
        <v>10</v>
      </c>
    </row>
    <row r="91" spans="1:7">
      <c r="A91" t="s">
        <v>88</v>
      </c>
      <c r="B91">
        <v>2</v>
      </c>
      <c r="C91">
        <v>3</v>
      </c>
      <c r="D91">
        <v>5</v>
      </c>
    </row>
    <row r="92" spans="1:7">
      <c r="A92" t="s">
        <v>89</v>
      </c>
      <c r="B92">
        <v>8</v>
      </c>
      <c r="C92">
        <v>6</v>
      </c>
      <c r="D92">
        <v>14</v>
      </c>
    </row>
    <row r="93" spans="1:7">
      <c r="A93" t="s">
        <v>90</v>
      </c>
      <c r="B93">
        <v>24</v>
      </c>
      <c r="C93">
        <v>13</v>
      </c>
      <c r="D93">
        <v>37</v>
      </c>
    </row>
    <row r="94" spans="1:7">
      <c r="A94" t="s">
        <v>91</v>
      </c>
      <c r="B94">
        <v>2</v>
      </c>
      <c r="C94">
        <v>1</v>
      </c>
      <c r="D94">
        <v>3</v>
      </c>
    </row>
    <row r="95" spans="1:7">
      <c r="A95" t="s">
        <v>92</v>
      </c>
      <c r="B95">
        <v>3</v>
      </c>
      <c r="C95">
        <v>0</v>
      </c>
      <c r="D95">
        <v>3</v>
      </c>
    </row>
    <row r="96" spans="1:7">
      <c r="A96" t="s">
        <v>93</v>
      </c>
      <c r="B96">
        <v>2</v>
      </c>
      <c r="C96">
        <v>2</v>
      </c>
      <c r="D96">
        <v>4</v>
      </c>
    </row>
    <row r="97" spans="1:4">
      <c r="A97" t="s">
        <v>94</v>
      </c>
      <c r="B97">
        <v>2</v>
      </c>
      <c r="C97">
        <v>3</v>
      </c>
      <c r="D97">
        <v>5</v>
      </c>
    </row>
    <row r="98" spans="1:4">
      <c r="A98" t="s">
        <v>100</v>
      </c>
      <c r="B98">
        <v>2</v>
      </c>
      <c r="C98">
        <v>7</v>
      </c>
      <c r="D98">
        <v>9</v>
      </c>
    </row>
    <row r="99" spans="1:4">
      <c r="A99" t="s">
        <v>108</v>
      </c>
      <c r="B99">
        <v>2</v>
      </c>
      <c r="C99">
        <v>0</v>
      </c>
      <c r="D99">
        <v>2</v>
      </c>
    </row>
    <row r="100" spans="1:4">
      <c r="A100" t="s">
        <v>120</v>
      </c>
      <c r="B100">
        <v>7</v>
      </c>
      <c r="C100">
        <v>11</v>
      </c>
      <c r="D100">
        <v>18</v>
      </c>
    </row>
    <row r="101" spans="1:4">
      <c r="A101" t="s">
        <v>121</v>
      </c>
      <c r="B101">
        <v>2</v>
      </c>
      <c r="C101">
        <v>0</v>
      </c>
      <c r="D101">
        <v>2</v>
      </c>
    </row>
    <row r="102" spans="1:4">
      <c r="A102" t="s">
        <v>97</v>
      </c>
      <c r="B102">
        <v>24464</v>
      </c>
      <c r="C102">
        <v>25457</v>
      </c>
      <c r="D102">
        <v>49921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W108"/>
  <sheetViews>
    <sheetView topLeftCell="A56" workbookViewId="0">
      <selection activeCell="M61" sqref="M61"/>
    </sheetView>
  </sheetViews>
  <sheetFormatPr defaultRowHeight="14.4"/>
  <cols>
    <col min="1" max="14" width="8.88671875" style="4"/>
    <col min="15" max="15" width="10.109375" style="4" bestFit="1" customWidth="1"/>
    <col min="16" max="16" width="11.33203125" style="4" customWidth="1"/>
    <col min="17" max="17" width="12.44140625" style="4" customWidth="1"/>
    <col min="18" max="16384" width="8.88671875" style="4"/>
  </cols>
  <sheetData>
    <row r="5" spans="1:19" ht="15" customHeight="1">
      <c r="A5" s="4" t="s">
        <v>285</v>
      </c>
      <c r="B5" s="4">
        <v>2010</v>
      </c>
      <c r="C5" s="13" t="s">
        <v>286</v>
      </c>
      <c r="D5" s="13"/>
      <c r="E5" s="13"/>
      <c r="F5" s="13"/>
      <c r="G5" s="13"/>
    </row>
    <row r="6" spans="1:19" ht="15" thickBot="1">
      <c r="C6" s="7" t="s">
        <v>262</v>
      </c>
      <c r="D6" s="7"/>
      <c r="E6" s="7"/>
      <c r="F6" s="7"/>
      <c r="G6" s="7"/>
    </row>
    <row r="7" spans="1:19" ht="15.75" customHeight="1" thickTop="1">
      <c r="C7" s="98"/>
      <c r="D7" s="97"/>
      <c r="E7" s="96" t="s">
        <v>287</v>
      </c>
      <c r="F7" s="95"/>
      <c r="G7" s="94" t="s">
        <v>97</v>
      </c>
    </row>
    <row r="8" spans="1:19" ht="15" thickBot="1">
      <c r="C8" s="82"/>
      <c r="D8" s="81"/>
      <c r="E8" s="80" t="s">
        <v>105</v>
      </c>
      <c r="F8" s="79" t="s">
        <v>106</v>
      </c>
      <c r="G8" s="78"/>
      <c r="N8" s="4" t="s">
        <v>288</v>
      </c>
    </row>
    <row r="9" spans="1:19" ht="15.75" customHeight="1" thickTop="1">
      <c r="C9" s="64" t="s">
        <v>289</v>
      </c>
      <c r="D9" s="63" t="s">
        <v>0</v>
      </c>
      <c r="E9" s="62">
        <v>880</v>
      </c>
      <c r="F9" s="61">
        <v>886</v>
      </c>
      <c r="G9" s="60">
        <v>1766</v>
      </c>
      <c r="H9" s="4" t="s">
        <v>128</v>
      </c>
      <c r="I9" s="4">
        <f>100*(SUM(E27:E48))/SUM(F27:F48)</f>
        <v>87.002479446691893</v>
      </c>
      <c r="O9" s="105">
        <v>415561</v>
      </c>
      <c r="P9" s="105">
        <v>420078</v>
      </c>
      <c r="Q9" s="105">
        <v>835639</v>
      </c>
      <c r="R9" s="4" t="s">
        <v>128</v>
      </c>
      <c r="S9" s="4">
        <f>100*(SUM(O27:O48))/SUM(P27:P48)</f>
        <v>84.656220212270298</v>
      </c>
    </row>
    <row r="10" spans="1:19">
      <c r="C10" s="44"/>
      <c r="D10" s="45" t="s">
        <v>1</v>
      </c>
      <c r="E10" s="42">
        <v>803</v>
      </c>
      <c r="F10" s="41">
        <v>870</v>
      </c>
      <c r="G10" s="40">
        <v>1673</v>
      </c>
      <c r="H10" s="4" t="s">
        <v>129</v>
      </c>
      <c r="I10" s="4">
        <f>100*(SUM(E49:E58))/SUM(F49:F58)</f>
        <v>99.379844961240309</v>
      </c>
      <c r="O10" s="105">
        <v>315735</v>
      </c>
      <c r="P10" s="105">
        <v>316396</v>
      </c>
      <c r="Q10" s="105">
        <v>632131</v>
      </c>
      <c r="R10" s="4" t="s">
        <v>129</v>
      </c>
      <c r="S10" s="4">
        <f>100*(SUM(O49:O58))/SUM(P49:P58)</f>
        <v>91.793891432890234</v>
      </c>
    </row>
    <row r="11" spans="1:19">
      <c r="C11" s="44"/>
      <c r="D11" s="45" t="s">
        <v>2</v>
      </c>
      <c r="E11" s="42">
        <v>813</v>
      </c>
      <c r="F11" s="41">
        <v>807</v>
      </c>
      <c r="G11" s="40">
        <v>1620</v>
      </c>
      <c r="O11" s="105">
        <v>393069</v>
      </c>
      <c r="P11" s="105">
        <v>396851</v>
      </c>
      <c r="Q11" s="105">
        <v>789920</v>
      </c>
    </row>
    <row r="12" spans="1:19">
      <c r="C12" s="44"/>
      <c r="D12" s="45" t="s">
        <v>3</v>
      </c>
      <c r="E12" s="42">
        <v>862</v>
      </c>
      <c r="F12" s="41">
        <v>873</v>
      </c>
      <c r="G12" s="40">
        <v>1735</v>
      </c>
      <c r="O12" s="105">
        <v>398543</v>
      </c>
      <c r="P12" s="105">
        <v>405590</v>
      </c>
      <c r="Q12" s="105">
        <v>804133</v>
      </c>
    </row>
    <row r="13" spans="1:19">
      <c r="C13" s="44"/>
      <c r="D13" s="45" t="s">
        <v>4</v>
      </c>
      <c r="E13" s="42">
        <v>812</v>
      </c>
      <c r="F13" s="41">
        <v>807</v>
      </c>
      <c r="G13" s="40">
        <v>1619</v>
      </c>
      <c r="O13" s="105">
        <v>399579</v>
      </c>
      <c r="P13" s="105">
        <v>412316</v>
      </c>
      <c r="Q13" s="105">
        <v>811895</v>
      </c>
    </row>
    <row r="14" spans="1:19">
      <c r="C14" s="44"/>
      <c r="D14" s="45" t="s">
        <v>5</v>
      </c>
      <c r="E14" s="42">
        <v>832</v>
      </c>
      <c r="F14" s="41">
        <v>862</v>
      </c>
      <c r="G14" s="40">
        <v>1694</v>
      </c>
      <c r="O14" s="105">
        <v>402799</v>
      </c>
      <c r="P14" s="105">
        <v>399887</v>
      </c>
      <c r="Q14" s="105">
        <v>802686</v>
      </c>
    </row>
    <row r="15" spans="1:19">
      <c r="C15" s="44"/>
      <c r="D15" s="45" t="s">
        <v>6</v>
      </c>
      <c r="E15" s="42">
        <v>816</v>
      </c>
      <c r="F15" s="41">
        <v>744</v>
      </c>
      <c r="G15" s="40">
        <v>1560</v>
      </c>
      <c r="O15" s="105">
        <v>381669</v>
      </c>
      <c r="P15" s="105">
        <v>389810</v>
      </c>
      <c r="Q15" s="105">
        <v>771479</v>
      </c>
    </row>
    <row r="16" spans="1:19">
      <c r="C16" s="44"/>
      <c r="D16" s="45" t="s">
        <v>7</v>
      </c>
      <c r="E16" s="42">
        <v>816</v>
      </c>
      <c r="F16" s="41">
        <v>774</v>
      </c>
      <c r="G16" s="40">
        <v>1590</v>
      </c>
      <c r="O16" s="105">
        <v>342792</v>
      </c>
      <c r="P16" s="105">
        <v>339540</v>
      </c>
      <c r="Q16" s="105">
        <v>682332</v>
      </c>
    </row>
    <row r="17" spans="3:17">
      <c r="C17" s="44"/>
      <c r="D17" s="45" t="s">
        <v>8</v>
      </c>
      <c r="E17" s="42">
        <v>690</v>
      </c>
      <c r="F17" s="41">
        <v>685</v>
      </c>
      <c r="G17" s="40">
        <v>1375</v>
      </c>
      <c r="O17" s="105">
        <v>363479</v>
      </c>
      <c r="P17" s="105">
        <v>368993</v>
      </c>
      <c r="Q17" s="105">
        <v>732472</v>
      </c>
    </row>
    <row r="18" spans="3:17">
      <c r="C18" s="44"/>
      <c r="D18" s="45" t="s">
        <v>9</v>
      </c>
      <c r="E18" s="42">
        <v>760</v>
      </c>
      <c r="F18" s="41">
        <v>779</v>
      </c>
      <c r="G18" s="40">
        <v>1539</v>
      </c>
      <c r="O18" s="105">
        <v>310705</v>
      </c>
      <c r="P18" s="105">
        <v>300508</v>
      </c>
      <c r="Q18" s="105">
        <v>611213</v>
      </c>
    </row>
    <row r="19" spans="3:17">
      <c r="C19" s="44"/>
      <c r="D19" s="45" t="s">
        <v>10</v>
      </c>
      <c r="E19" s="42">
        <v>779</v>
      </c>
      <c r="F19" s="41">
        <v>795</v>
      </c>
      <c r="G19" s="40">
        <v>1574</v>
      </c>
      <c r="O19" s="105">
        <v>351644</v>
      </c>
      <c r="P19" s="105">
        <v>343884</v>
      </c>
      <c r="Q19" s="105">
        <v>695528</v>
      </c>
    </row>
    <row r="20" spans="3:17">
      <c r="C20" s="44"/>
      <c r="D20" s="45" t="s">
        <v>11</v>
      </c>
      <c r="E20" s="42">
        <v>655</v>
      </c>
      <c r="F20" s="41">
        <v>636</v>
      </c>
      <c r="G20" s="40">
        <v>1291</v>
      </c>
      <c r="O20" s="105">
        <v>243844</v>
      </c>
      <c r="P20" s="105">
        <v>240451</v>
      </c>
      <c r="Q20" s="105">
        <v>484295</v>
      </c>
    </row>
    <row r="21" spans="3:17">
      <c r="C21" s="44"/>
      <c r="D21" s="45" t="s">
        <v>12</v>
      </c>
      <c r="E21" s="42">
        <v>669</v>
      </c>
      <c r="F21" s="41">
        <v>694</v>
      </c>
      <c r="G21" s="40">
        <v>1363</v>
      </c>
      <c r="O21" s="105">
        <v>341939</v>
      </c>
      <c r="P21" s="105">
        <v>341757</v>
      </c>
      <c r="Q21" s="105">
        <v>683696</v>
      </c>
    </row>
    <row r="22" spans="3:17">
      <c r="C22" s="44"/>
      <c r="D22" s="45" t="s">
        <v>13</v>
      </c>
      <c r="E22" s="42">
        <v>671</v>
      </c>
      <c r="F22" s="41">
        <v>755</v>
      </c>
      <c r="G22" s="40">
        <v>1426</v>
      </c>
      <c r="O22" s="105">
        <v>283164</v>
      </c>
      <c r="P22" s="105">
        <v>280002</v>
      </c>
      <c r="Q22" s="105">
        <v>563166</v>
      </c>
    </row>
    <row r="23" spans="3:17">
      <c r="C23" s="44"/>
      <c r="D23" s="45" t="s">
        <v>14</v>
      </c>
      <c r="E23" s="42">
        <v>658</v>
      </c>
      <c r="F23" s="41">
        <v>638</v>
      </c>
      <c r="G23" s="40">
        <v>1296</v>
      </c>
      <c r="O23" s="105">
        <v>311122</v>
      </c>
      <c r="P23" s="105">
        <v>317631</v>
      </c>
      <c r="Q23" s="105">
        <v>628753</v>
      </c>
    </row>
    <row r="24" spans="3:17">
      <c r="C24" s="44"/>
      <c r="D24" s="45" t="s">
        <v>15</v>
      </c>
      <c r="E24" s="42">
        <v>578</v>
      </c>
      <c r="F24" s="41">
        <v>546</v>
      </c>
      <c r="G24" s="40">
        <v>1124</v>
      </c>
      <c r="O24" s="105">
        <v>289755</v>
      </c>
      <c r="P24" s="105">
        <v>278667</v>
      </c>
      <c r="Q24" s="105">
        <v>568422</v>
      </c>
    </row>
    <row r="25" spans="3:17">
      <c r="C25" s="44"/>
      <c r="D25" s="45" t="s">
        <v>16</v>
      </c>
      <c r="E25" s="42">
        <v>496</v>
      </c>
      <c r="F25" s="41">
        <v>561</v>
      </c>
      <c r="G25" s="40">
        <v>1057</v>
      </c>
      <c r="O25" s="105">
        <v>274009</v>
      </c>
      <c r="P25" s="105">
        <v>280739</v>
      </c>
      <c r="Q25" s="105">
        <v>554748</v>
      </c>
    </row>
    <row r="26" spans="3:17">
      <c r="C26" s="44"/>
      <c r="D26" s="45" t="s">
        <v>17</v>
      </c>
      <c r="E26" s="42">
        <v>532</v>
      </c>
      <c r="F26" s="41">
        <v>519</v>
      </c>
      <c r="G26" s="40">
        <v>1051</v>
      </c>
      <c r="O26" s="105">
        <v>214516</v>
      </c>
      <c r="P26" s="105">
        <v>209031</v>
      </c>
      <c r="Q26" s="105">
        <v>423547</v>
      </c>
    </row>
    <row r="27" spans="3:17">
      <c r="C27" s="44"/>
      <c r="D27" s="45" t="s">
        <v>18</v>
      </c>
      <c r="E27" s="42">
        <v>544</v>
      </c>
      <c r="F27" s="41">
        <v>460</v>
      </c>
      <c r="G27" s="40">
        <v>1004</v>
      </c>
      <c r="O27" s="105">
        <v>291985</v>
      </c>
      <c r="P27" s="105">
        <v>335253</v>
      </c>
      <c r="Q27" s="105">
        <v>627238</v>
      </c>
    </row>
    <row r="28" spans="3:17">
      <c r="C28" s="44"/>
      <c r="D28" s="45" t="s">
        <v>19</v>
      </c>
      <c r="E28" s="42">
        <v>467</v>
      </c>
      <c r="F28" s="41">
        <v>454</v>
      </c>
      <c r="G28" s="40">
        <v>921</v>
      </c>
      <c r="O28" s="105">
        <v>155128</v>
      </c>
      <c r="P28" s="105">
        <v>193992</v>
      </c>
      <c r="Q28" s="105">
        <v>349120</v>
      </c>
    </row>
    <row r="29" spans="3:17">
      <c r="C29" s="44"/>
      <c r="D29" s="45" t="s">
        <v>20</v>
      </c>
      <c r="E29" s="42">
        <v>467</v>
      </c>
      <c r="F29" s="41">
        <v>510</v>
      </c>
      <c r="G29" s="40">
        <v>977</v>
      </c>
      <c r="O29" s="105">
        <v>247770</v>
      </c>
      <c r="P29" s="105">
        <v>339315</v>
      </c>
      <c r="Q29" s="105">
        <v>587085</v>
      </c>
    </row>
    <row r="30" spans="3:17">
      <c r="C30" s="44"/>
      <c r="D30" s="45" t="s">
        <v>21</v>
      </c>
      <c r="E30" s="42">
        <v>330</v>
      </c>
      <c r="F30" s="41">
        <v>400</v>
      </c>
      <c r="G30" s="40">
        <v>730</v>
      </c>
      <c r="O30" s="105">
        <v>124241</v>
      </c>
      <c r="P30" s="105">
        <v>152701</v>
      </c>
      <c r="Q30" s="105">
        <v>276942</v>
      </c>
    </row>
    <row r="31" spans="3:17">
      <c r="C31" s="44"/>
      <c r="D31" s="45" t="s">
        <v>22</v>
      </c>
      <c r="E31" s="42">
        <v>329</v>
      </c>
      <c r="F31" s="41">
        <v>403</v>
      </c>
      <c r="G31" s="40">
        <v>732</v>
      </c>
      <c r="O31" s="105">
        <v>171826</v>
      </c>
      <c r="P31" s="105">
        <v>218563</v>
      </c>
      <c r="Q31" s="105">
        <v>390389</v>
      </c>
    </row>
    <row r="32" spans="3:17">
      <c r="C32" s="44"/>
      <c r="D32" s="45" t="s">
        <v>23</v>
      </c>
      <c r="E32" s="42">
        <v>296</v>
      </c>
      <c r="F32" s="41">
        <v>380</v>
      </c>
      <c r="G32" s="40">
        <v>676</v>
      </c>
      <c r="O32" s="105">
        <v>128566</v>
      </c>
      <c r="P32" s="105">
        <v>156092</v>
      </c>
      <c r="Q32" s="105">
        <v>284658</v>
      </c>
    </row>
    <row r="33" spans="3:17">
      <c r="C33" s="44"/>
      <c r="D33" s="45" t="s">
        <v>24</v>
      </c>
      <c r="E33" s="42">
        <v>296</v>
      </c>
      <c r="F33" s="41">
        <v>396</v>
      </c>
      <c r="G33" s="40">
        <v>692</v>
      </c>
      <c r="O33" s="105">
        <v>151335</v>
      </c>
      <c r="P33" s="105">
        <v>181356</v>
      </c>
      <c r="Q33" s="105">
        <v>332691</v>
      </c>
    </row>
    <row r="34" spans="3:17">
      <c r="C34" s="44"/>
      <c r="D34" s="45" t="s">
        <v>25</v>
      </c>
      <c r="E34" s="42">
        <v>381</v>
      </c>
      <c r="F34" s="41">
        <v>446</v>
      </c>
      <c r="G34" s="40">
        <v>827</v>
      </c>
      <c r="O34" s="105">
        <v>220149</v>
      </c>
      <c r="P34" s="105">
        <v>275908</v>
      </c>
      <c r="Q34" s="105">
        <v>496057</v>
      </c>
    </row>
    <row r="35" spans="3:17">
      <c r="C35" s="44"/>
      <c r="D35" s="45" t="s">
        <v>26</v>
      </c>
      <c r="E35" s="42">
        <v>234</v>
      </c>
      <c r="F35" s="41">
        <v>329</v>
      </c>
      <c r="G35" s="40">
        <v>563</v>
      </c>
      <c r="O35" s="105">
        <v>142315</v>
      </c>
      <c r="P35" s="105">
        <v>167929</v>
      </c>
      <c r="Q35" s="105">
        <v>310244</v>
      </c>
    </row>
    <row r="36" spans="3:17">
      <c r="C36" s="44"/>
      <c r="D36" s="45" t="s">
        <v>27</v>
      </c>
      <c r="E36" s="42">
        <v>263</v>
      </c>
      <c r="F36" s="41">
        <v>346</v>
      </c>
      <c r="G36" s="40">
        <v>609</v>
      </c>
      <c r="O36" s="105">
        <v>138423</v>
      </c>
      <c r="P36" s="105">
        <v>150246</v>
      </c>
      <c r="Q36" s="105">
        <v>288669</v>
      </c>
    </row>
    <row r="37" spans="3:17">
      <c r="C37" s="44"/>
      <c r="D37" s="45" t="s">
        <v>28</v>
      </c>
      <c r="E37" s="42">
        <v>272</v>
      </c>
      <c r="F37" s="41">
        <v>343</v>
      </c>
      <c r="G37" s="40">
        <v>615</v>
      </c>
      <c r="O37" s="105">
        <v>191457</v>
      </c>
      <c r="P37" s="105">
        <v>237176</v>
      </c>
      <c r="Q37" s="105">
        <v>428633</v>
      </c>
    </row>
    <row r="38" spans="3:17">
      <c r="C38" s="44"/>
      <c r="D38" s="45" t="s">
        <v>29</v>
      </c>
      <c r="E38" s="42">
        <v>228</v>
      </c>
      <c r="F38" s="41">
        <v>310</v>
      </c>
      <c r="G38" s="40">
        <v>538</v>
      </c>
      <c r="O38" s="105">
        <v>107408</v>
      </c>
      <c r="P38" s="105">
        <v>119951</v>
      </c>
      <c r="Q38" s="105">
        <v>227359</v>
      </c>
    </row>
    <row r="39" spans="3:17">
      <c r="C39" s="44"/>
      <c r="D39" s="45" t="s">
        <v>30</v>
      </c>
      <c r="E39" s="42">
        <v>405</v>
      </c>
      <c r="F39" s="41">
        <v>428</v>
      </c>
      <c r="G39" s="40">
        <v>833</v>
      </c>
      <c r="O39" s="105">
        <v>234135</v>
      </c>
      <c r="P39" s="105">
        <v>315692</v>
      </c>
      <c r="Q39" s="105">
        <v>549827</v>
      </c>
    </row>
    <row r="40" spans="3:17">
      <c r="C40" s="44"/>
      <c r="D40" s="45" t="s">
        <v>31</v>
      </c>
      <c r="E40" s="42">
        <v>223</v>
      </c>
      <c r="F40" s="41">
        <v>293</v>
      </c>
      <c r="G40" s="40">
        <v>516</v>
      </c>
      <c r="O40" s="105">
        <v>76702</v>
      </c>
      <c r="P40" s="105">
        <v>66120</v>
      </c>
      <c r="Q40" s="105">
        <v>142822</v>
      </c>
    </row>
    <row r="41" spans="3:17">
      <c r="C41" s="44"/>
      <c r="D41" s="45" t="s">
        <v>32</v>
      </c>
      <c r="E41" s="42">
        <v>289</v>
      </c>
      <c r="F41" s="41">
        <v>305</v>
      </c>
      <c r="G41" s="40">
        <v>594</v>
      </c>
      <c r="O41" s="105">
        <v>116968</v>
      </c>
      <c r="P41" s="105">
        <v>122623</v>
      </c>
      <c r="Q41" s="105">
        <v>239591</v>
      </c>
    </row>
    <row r="42" spans="3:17">
      <c r="C42" s="44"/>
      <c r="D42" s="45" t="s">
        <v>33</v>
      </c>
      <c r="E42" s="42">
        <v>233</v>
      </c>
      <c r="F42" s="41">
        <v>235</v>
      </c>
      <c r="G42" s="40">
        <v>468</v>
      </c>
      <c r="O42" s="105">
        <v>69069</v>
      </c>
      <c r="P42" s="105">
        <v>68075</v>
      </c>
      <c r="Q42" s="105">
        <v>137144</v>
      </c>
    </row>
    <row r="43" spans="3:17">
      <c r="C43" s="44"/>
      <c r="D43" s="45" t="s">
        <v>34</v>
      </c>
      <c r="E43" s="42">
        <v>222</v>
      </c>
      <c r="F43" s="41">
        <v>245</v>
      </c>
      <c r="G43" s="40">
        <v>467</v>
      </c>
      <c r="O43" s="105">
        <v>83490</v>
      </c>
      <c r="P43" s="105">
        <v>80255</v>
      </c>
      <c r="Q43" s="105">
        <v>163745</v>
      </c>
    </row>
    <row r="44" spans="3:17">
      <c r="C44" s="44"/>
      <c r="D44" s="45" t="s">
        <v>35</v>
      </c>
      <c r="E44" s="42">
        <v>310</v>
      </c>
      <c r="F44" s="41">
        <v>370</v>
      </c>
      <c r="G44" s="40">
        <v>680</v>
      </c>
      <c r="O44" s="105">
        <v>165755</v>
      </c>
      <c r="P44" s="105">
        <v>200021</v>
      </c>
      <c r="Q44" s="105">
        <v>365776</v>
      </c>
    </row>
    <row r="45" spans="3:17">
      <c r="C45" s="44"/>
      <c r="D45" s="45" t="s">
        <v>36</v>
      </c>
      <c r="E45" s="42">
        <v>255</v>
      </c>
      <c r="F45" s="41">
        <v>269</v>
      </c>
      <c r="G45" s="40">
        <v>524</v>
      </c>
      <c r="O45" s="105">
        <v>99178</v>
      </c>
      <c r="P45" s="105">
        <v>100346</v>
      </c>
      <c r="Q45" s="105">
        <v>199524</v>
      </c>
    </row>
    <row r="46" spans="3:17">
      <c r="C46" s="44"/>
      <c r="D46" s="45" t="s">
        <v>37</v>
      </c>
      <c r="E46" s="42">
        <v>237</v>
      </c>
      <c r="F46" s="41">
        <v>280</v>
      </c>
      <c r="G46" s="40">
        <v>517</v>
      </c>
      <c r="O46" s="105">
        <v>67781</v>
      </c>
      <c r="P46" s="105">
        <v>64739</v>
      </c>
      <c r="Q46" s="105">
        <v>132520</v>
      </c>
    </row>
    <row r="47" spans="3:17">
      <c r="C47" s="44"/>
      <c r="D47" s="45" t="s">
        <v>38</v>
      </c>
      <c r="E47" s="42">
        <v>216</v>
      </c>
      <c r="F47" s="41">
        <v>224</v>
      </c>
      <c r="G47" s="40">
        <v>440</v>
      </c>
      <c r="O47" s="105">
        <v>114448</v>
      </c>
      <c r="P47" s="105">
        <v>126891</v>
      </c>
      <c r="Q47" s="105">
        <v>241339</v>
      </c>
    </row>
    <row r="48" spans="3:17">
      <c r="C48" s="44"/>
      <c r="D48" s="45" t="s">
        <v>39</v>
      </c>
      <c r="E48" s="42">
        <v>170</v>
      </c>
      <c r="F48" s="41">
        <v>237</v>
      </c>
      <c r="G48" s="40">
        <v>407</v>
      </c>
      <c r="O48" s="105">
        <v>70682</v>
      </c>
      <c r="P48" s="105">
        <v>69908</v>
      </c>
      <c r="Q48" s="105">
        <v>140590</v>
      </c>
    </row>
    <row r="49" spans="3:23">
      <c r="C49" s="44"/>
      <c r="D49" s="45" t="s">
        <v>40</v>
      </c>
      <c r="E49" s="42">
        <v>332</v>
      </c>
      <c r="F49" s="41">
        <v>322</v>
      </c>
      <c r="G49" s="40">
        <v>654</v>
      </c>
      <c r="O49" s="105">
        <v>163362</v>
      </c>
      <c r="P49" s="105">
        <v>229901</v>
      </c>
      <c r="Q49" s="105">
        <v>393263</v>
      </c>
    </row>
    <row r="50" spans="3:23">
      <c r="C50" s="44"/>
      <c r="D50" s="45" t="s">
        <v>41</v>
      </c>
      <c r="E50" s="42">
        <v>173</v>
      </c>
      <c r="F50" s="41">
        <v>195</v>
      </c>
      <c r="G50" s="40">
        <v>368</v>
      </c>
      <c r="O50" s="105">
        <v>45869</v>
      </c>
      <c r="P50" s="105">
        <v>38273</v>
      </c>
      <c r="Q50" s="105">
        <v>84142</v>
      </c>
    </row>
    <row r="51" spans="3:23">
      <c r="C51" s="44"/>
      <c r="D51" s="45" t="s">
        <v>42</v>
      </c>
      <c r="E51" s="42">
        <v>218</v>
      </c>
      <c r="F51" s="41">
        <v>183</v>
      </c>
      <c r="G51" s="40">
        <v>401</v>
      </c>
      <c r="O51" s="105">
        <v>71380</v>
      </c>
      <c r="P51" s="105">
        <v>70601</v>
      </c>
      <c r="Q51" s="105">
        <v>141981</v>
      </c>
    </row>
    <row r="52" spans="3:23">
      <c r="C52" s="44"/>
      <c r="D52" s="45" t="s">
        <v>43</v>
      </c>
      <c r="E52" s="42">
        <v>168</v>
      </c>
      <c r="F52" s="41">
        <v>176</v>
      </c>
      <c r="G52" s="40">
        <v>344</v>
      </c>
      <c r="O52" s="105">
        <v>47499</v>
      </c>
      <c r="P52" s="105">
        <v>44751</v>
      </c>
      <c r="Q52" s="105">
        <v>92250</v>
      </c>
    </row>
    <row r="53" spans="3:23">
      <c r="C53" s="44"/>
      <c r="D53" s="45" t="s">
        <v>44</v>
      </c>
      <c r="E53" s="42">
        <v>136</v>
      </c>
      <c r="F53" s="41">
        <v>162</v>
      </c>
      <c r="G53" s="40">
        <v>298</v>
      </c>
      <c r="O53" s="105">
        <v>39931</v>
      </c>
      <c r="P53" s="105">
        <v>38143</v>
      </c>
      <c r="Q53" s="105">
        <v>78074</v>
      </c>
    </row>
    <row r="54" spans="3:23">
      <c r="C54" s="44"/>
      <c r="D54" s="45" t="s">
        <v>45</v>
      </c>
      <c r="E54" s="42">
        <v>272</v>
      </c>
      <c r="F54" s="41">
        <v>237</v>
      </c>
      <c r="G54" s="40">
        <v>509</v>
      </c>
      <c r="O54" s="105">
        <v>130233</v>
      </c>
      <c r="P54" s="105">
        <v>156569</v>
      </c>
      <c r="Q54" s="105">
        <v>286802</v>
      </c>
    </row>
    <row r="55" spans="3:23">
      <c r="C55" s="44"/>
      <c r="D55" s="45" t="s">
        <v>46</v>
      </c>
      <c r="E55" s="42">
        <v>165</v>
      </c>
      <c r="F55" s="41">
        <v>170</v>
      </c>
      <c r="G55" s="40">
        <v>335</v>
      </c>
      <c r="O55" s="105">
        <v>62359</v>
      </c>
      <c r="P55" s="105">
        <v>52524</v>
      </c>
      <c r="Q55" s="105">
        <v>114883</v>
      </c>
    </row>
    <row r="56" spans="3:23">
      <c r="C56" s="44"/>
      <c r="D56" s="45" t="s">
        <v>47</v>
      </c>
      <c r="E56" s="42">
        <v>150</v>
      </c>
      <c r="F56" s="41">
        <v>160</v>
      </c>
      <c r="G56" s="40">
        <v>310</v>
      </c>
      <c r="O56" s="105">
        <v>39570</v>
      </c>
      <c r="P56" s="105">
        <v>34069</v>
      </c>
      <c r="Q56" s="105">
        <v>73639</v>
      </c>
    </row>
    <row r="57" spans="3:23">
      <c r="C57" s="44"/>
      <c r="D57" s="45" t="s">
        <v>48</v>
      </c>
      <c r="E57" s="42">
        <v>168</v>
      </c>
      <c r="F57" s="41">
        <v>189</v>
      </c>
      <c r="G57" s="40">
        <v>357</v>
      </c>
      <c r="O57" s="105">
        <v>76428</v>
      </c>
      <c r="P57" s="105">
        <v>80976</v>
      </c>
      <c r="Q57" s="105">
        <v>157404</v>
      </c>
    </row>
    <row r="58" spans="3:23">
      <c r="C58" s="44"/>
      <c r="D58" s="45" t="s">
        <v>49</v>
      </c>
      <c r="E58" s="42">
        <v>141</v>
      </c>
      <c r="F58" s="41">
        <v>141</v>
      </c>
      <c r="G58" s="40">
        <v>282</v>
      </c>
      <c r="O58" s="105">
        <v>46021</v>
      </c>
      <c r="P58" s="105">
        <v>41448</v>
      </c>
      <c r="Q58" s="105">
        <v>87469</v>
      </c>
      <c r="U58" s="4" t="s">
        <v>98</v>
      </c>
      <c r="V58" s="4" t="s">
        <v>99</v>
      </c>
      <c r="W58" s="4" t="s">
        <v>203</v>
      </c>
    </row>
    <row r="59" spans="3:23">
      <c r="C59" s="44"/>
      <c r="D59" s="45" t="s">
        <v>50</v>
      </c>
      <c r="E59" s="42">
        <v>167</v>
      </c>
      <c r="F59" s="41">
        <v>143</v>
      </c>
      <c r="G59" s="40">
        <v>310</v>
      </c>
      <c r="I59" s="4" t="s">
        <v>130</v>
      </c>
      <c r="J59" s="47" t="s">
        <v>131</v>
      </c>
      <c r="K59" s="4">
        <f>500*(E34+E39+E44+E49+E54+E59+E64+E69)/SUM(E32:E71)</f>
        <v>136.93358162631907</v>
      </c>
      <c r="L59" s="4">
        <f>500*(F34+F39+F44+F49+F54+F59+F64+F69)/SUM(F32:F71)</f>
        <v>128.30209360955826</v>
      </c>
      <c r="M59" s="4">
        <f>500*(G34+G39+G44+G49+G54+G59+G64+G69)/SUM(G32:G71)</f>
        <v>132.34951682384445</v>
      </c>
      <c r="O59" s="105">
        <v>134673</v>
      </c>
      <c r="P59" s="105">
        <v>195172</v>
      </c>
      <c r="Q59" s="105">
        <v>329845</v>
      </c>
      <c r="S59" s="4" t="s">
        <v>130</v>
      </c>
      <c r="T59" s="47" t="s">
        <v>131</v>
      </c>
      <c r="U59" s="4">
        <f>500*(O34+O39+O44+O49+O54+O59+O64+O69)/SUM(O32:O71)</f>
        <v>175.0961356168506</v>
      </c>
      <c r="V59" s="4">
        <f>500*(P34+P39+P44+P49+P54+P59+P64+P69)/SUM(P32:P71)</f>
        <v>201.78531565635652</v>
      </c>
      <c r="W59" s="4">
        <f>500*(Q34+Q39+Q44+Q49+Q54+Q59+Q64+Q69)/SUM(Q32:Q71)</f>
        <v>189.23234935654193</v>
      </c>
    </row>
    <row r="60" spans="3:23">
      <c r="C60" s="44"/>
      <c r="D60" s="45" t="s">
        <v>51</v>
      </c>
      <c r="E60" s="42">
        <v>138</v>
      </c>
      <c r="F60" s="41">
        <v>157</v>
      </c>
      <c r="G60" s="40">
        <v>295</v>
      </c>
      <c r="J60" s="4" t="s">
        <v>132</v>
      </c>
      <c r="K60" s="4">
        <f>500*(E59+E65+E69+E74+E79+E84+E89+E94+E99)/SUM(E59:E104)</f>
        <v>165.42816702052372</v>
      </c>
      <c r="L60" s="4">
        <f>500*(F59+F65+F69+F74+F79+F84+F89+F94+F99)/SUM(F59:F104)</f>
        <v>158.58885591823278</v>
      </c>
      <c r="M60" s="4">
        <f>500*(G59+G65+G69+G74+G79+G84+G89+G94+G99)/SUM(G59:G104)</f>
        <v>161.88769414575867</v>
      </c>
      <c r="O60" s="105">
        <v>29667</v>
      </c>
      <c r="P60" s="105">
        <v>24065</v>
      </c>
      <c r="Q60" s="105">
        <v>53732</v>
      </c>
      <c r="T60" s="4" t="s">
        <v>283</v>
      </c>
      <c r="U60" s="4">
        <f>500*(O59+O65+O69+O74+O79+O84)/SUM(O59:O88)</f>
        <v>221.21294003795543</v>
      </c>
      <c r="V60" s="4">
        <f t="shared" ref="V60:W60" si="0">500*(P59+P65+P69+P74+P79+P84)/SUM(P59:P88)</f>
        <v>263.33154303988317</v>
      </c>
      <c r="W60" s="4">
        <f t="shared" si="0"/>
        <v>242.51092563468086</v>
      </c>
    </row>
    <row r="61" spans="3:23">
      <c r="C61" s="44"/>
      <c r="D61" s="45" t="s">
        <v>52</v>
      </c>
      <c r="E61" s="42">
        <v>168</v>
      </c>
      <c r="F61" s="41">
        <v>212</v>
      </c>
      <c r="G61" s="40">
        <v>380</v>
      </c>
      <c r="J61" s="4" t="s">
        <v>133</v>
      </c>
      <c r="K61" s="4">
        <f>500*(E69+E74+E79+E84+E89+E94+E99)/SUM(E69:E105)</f>
        <v>206.15964802011314</v>
      </c>
      <c r="L61" s="4">
        <f>500*(F69+F74+F79+F84+F89+F94+F99)/SUM(F69:F105)</f>
        <v>206.006006006006</v>
      </c>
      <c r="M61" s="4">
        <f>500*(G69+G74+G79+G84+G89+G94+G99)/SUM(G69:G105)</f>
        <v>206.08108108108109</v>
      </c>
      <c r="O61" s="105">
        <v>56021</v>
      </c>
      <c r="P61" s="105">
        <v>50677</v>
      </c>
      <c r="Q61" s="105">
        <v>106698</v>
      </c>
      <c r="T61" s="4" t="s">
        <v>284</v>
      </c>
      <c r="U61" s="4">
        <f>500*(O69+O74+O79+O84)/SUM(O69:O88)</f>
        <v>262.3844593582815</v>
      </c>
      <c r="V61" s="4">
        <f t="shared" ref="V61:W61" si="1">500*(P69+P74+P79+P84)/SUM(P69:P88)</f>
        <v>312.28914098492834</v>
      </c>
      <c r="W61" s="4">
        <f t="shared" si="1"/>
        <v>287.28853653858448</v>
      </c>
    </row>
    <row r="62" spans="3:23">
      <c r="C62" s="44"/>
      <c r="D62" s="45" t="s">
        <v>53</v>
      </c>
      <c r="E62" s="42">
        <v>118</v>
      </c>
      <c r="F62" s="41">
        <v>133</v>
      </c>
      <c r="G62" s="40">
        <v>251</v>
      </c>
      <c r="O62" s="105">
        <v>34385</v>
      </c>
      <c r="P62" s="105">
        <v>28265</v>
      </c>
      <c r="Q62" s="105">
        <v>62650</v>
      </c>
    </row>
    <row r="63" spans="3:23">
      <c r="C63" s="44"/>
      <c r="D63" s="45" t="s">
        <v>54</v>
      </c>
      <c r="E63" s="42">
        <v>104</v>
      </c>
      <c r="F63" s="41">
        <v>132</v>
      </c>
      <c r="G63" s="40">
        <v>236</v>
      </c>
      <c r="I63" s="4" t="s">
        <v>290</v>
      </c>
      <c r="O63" s="105">
        <v>32307</v>
      </c>
      <c r="P63" s="105">
        <v>30858</v>
      </c>
      <c r="Q63" s="105">
        <v>63165</v>
      </c>
      <c r="S63" s="4" t="s">
        <v>134</v>
      </c>
    </row>
    <row r="64" spans="3:23">
      <c r="C64" s="44"/>
      <c r="D64" s="45" t="s">
        <v>55</v>
      </c>
      <c r="E64" s="42">
        <v>152</v>
      </c>
      <c r="F64" s="41">
        <v>182</v>
      </c>
      <c r="G64" s="40">
        <v>334</v>
      </c>
      <c r="J64" s="4" t="s">
        <v>135</v>
      </c>
      <c r="K64" s="4">
        <f>100*(+SUM(E59:E104)/E107)</f>
        <v>11.515423169390001</v>
      </c>
      <c r="L64" s="4">
        <f>100*(+SUM(F59:F104)/F107)</f>
        <v>11.725817675713293</v>
      </c>
      <c r="M64" s="4">
        <f>100*(+SUM(G59:G104)/G107)</f>
        <v>11.62338564088321</v>
      </c>
      <c r="O64" s="105">
        <v>87831</v>
      </c>
      <c r="P64" s="105">
        <v>97622</v>
      </c>
      <c r="Q64" s="105">
        <v>185453</v>
      </c>
      <c r="T64" s="4" t="s">
        <v>135</v>
      </c>
      <c r="U64" s="4">
        <f>100*(+SUM(O59:O104)/O107)</f>
        <v>11.085212609587122</v>
      </c>
      <c r="V64" s="4">
        <f>100*(+SUM(P59:P104)/P107)</f>
        <v>10.670738044201034</v>
      </c>
      <c r="W64" s="4">
        <f>100*(+SUM(Q59:Q104)/Q107)</f>
        <v>10.871913975472424</v>
      </c>
    </row>
    <row r="65" spans="3:23">
      <c r="C65" s="44"/>
      <c r="D65" s="45" t="s">
        <v>56</v>
      </c>
      <c r="E65" s="42">
        <v>112</v>
      </c>
      <c r="F65" s="41">
        <v>133</v>
      </c>
      <c r="G65" s="40">
        <v>245</v>
      </c>
      <c r="J65" s="4" t="s">
        <v>133</v>
      </c>
      <c r="K65" s="4">
        <f>100*(+SUM(E69:E104)/E107)</f>
        <v>6.4708039607187979</v>
      </c>
      <c r="L65" s="4">
        <f>100*(+SUM(F69:F104)/F107)</f>
        <v>6.421557256630325</v>
      </c>
      <c r="M65" s="4">
        <f>100*(+SUM(G69:G104)/G107)</f>
        <v>6.4455333584621188</v>
      </c>
      <c r="O65" s="105">
        <v>49770</v>
      </c>
      <c r="P65" s="105">
        <v>39319</v>
      </c>
      <c r="Q65" s="105">
        <v>89089</v>
      </c>
      <c r="T65" s="4" t="s">
        <v>133</v>
      </c>
      <c r="U65" s="4">
        <f>100*(+SUM(O69:O104)/O107)</f>
        <v>6.3707536669984828</v>
      </c>
      <c r="V65" s="4">
        <f>100*(+SUM(P69:P104)/P107)</f>
        <v>5.9892594041470257</v>
      </c>
      <c r="W65" s="4">
        <f>100*(+SUM(Q69:Q104)/Q107)</f>
        <v>6.1744274940932531</v>
      </c>
    </row>
    <row r="66" spans="3:23">
      <c r="C66" s="44"/>
      <c r="D66" s="45" t="s">
        <v>57</v>
      </c>
      <c r="E66" s="42">
        <v>98</v>
      </c>
      <c r="F66" s="41">
        <v>90</v>
      </c>
      <c r="G66" s="40">
        <v>188</v>
      </c>
      <c r="J66" s="4" t="s">
        <v>136</v>
      </c>
      <c r="K66" s="4">
        <f>100*(+SUM(E79:E104)/E107)</f>
        <v>2.937940589218043</v>
      </c>
      <c r="L66" s="4">
        <f>100*(+SUM(F79:F104)/F107)</f>
        <v>2.9691486893992112</v>
      </c>
      <c r="M66" s="4">
        <f>100*(+SUM(G79:G104)/G107)</f>
        <v>2.9539548078639872</v>
      </c>
      <c r="O66" s="105">
        <v>28289</v>
      </c>
      <c r="P66" s="105">
        <v>22111</v>
      </c>
      <c r="Q66" s="105">
        <v>50400</v>
      </c>
      <c r="T66" s="4" t="s">
        <v>136</v>
      </c>
      <c r="U66" s="4">
        <f>100*(+SUM(O79:O104)/O107)</f>
        <v>3.0469215272716328</v>
      </c>
      <c r="V66" s="4">
        <f>100*(+SUM(P79:P104)/P107)</f>
        <v>2.7843169726255059</v>
      </c>
      <c r="W66" s="4">
        <f>100*(+SUM(Q79:Q104)/Q107)</f>
        <v>2.911778873183462</v>
      </c>
    </row>
    <row r="67" spans="3:23">
      <c r="C67" s="44"/>
      <c r="D67" s="45" t="s">
        <v>58</v>
      </c>
      <c r="E67" s="42">
        <v>105</v>
      </c>
      <c r="F67" s="41">
        <v>117</v>
      </c>
      <c r="G67" s="40">
        <v>222</v>
      </c>
      <c r="J67" s="4" t="s">
        <v>137</v>
      </c>
      <c r="K67" s="4">
        <f>100*(+SUM(E89:E104)/E107)</f>
        <v>0.95758119066052738</v>
      </c>
      <c r="L67" s="4">
        <f>100*(+SUM(F89:F104)/F107)</f>
        <v>0.88146601716539086</v>
      </c>
      <c r="M67" s="4">
        <f>100*(+SUM(G89:G104)/G107)</f>
        <v>0.91852322098121297</v>
      </c>
      <c r="O67" s="105">
        <v>51543</v>
      </c>
      <c r="P67" s="105">
        <v>48249</v>
      </c>
      <c r="Q67" s="105">
        <v>99792</v>
      </c>
      <c r="T67" s="4" t="s">
        <v>137</v>
      </c>
      <c r="U67" s="4">
        <f>100*(+SUM(O89:O104)/O107)</f>
        <v>1.1062001603897513</v>
      </c>
      <c r="V67" s="4">
        <f>100*(+SUM(P89:P104)/P107)</f>
        <v>1.0430848965017865</v>
      </c>
      <c r="W67" s="4">
        <f>100*(+SUM(Q89:Q104)/Q107)</f>
        <v>1.0737195193483615</v>
      </c>
    </row>
    <row r="68" spans="3:23">
      <c r="C68" s="44"/>
      <c r="D68" s="45" t="s">
        <v>59</v>
      </c>
      <c r="E68" s="42">
        <v>76</v>
      </c>
      <c r="F68" s="41">
        <v>73</v>
      </c>
      <c r="G68" s="40">
        <v>149</v>
      </c>
      <c r="O68" s="105">
        <v>21780</v>
      </c>
      <c r="P68" s="105">
        <v>17737</v>
      </c>
      <c r="Q68" s="105">
        <v>39517</v>
      </c>
    </row>
    <row r="69" spans="3:23">
      <c r="C69" s="44"/>
      <c r="D69" s="45" t="s">
        <v>60</v>
      </c>
      <c r="E69" s="42">
        <v>187</v>
      </c>
      <c r="F69" s="41">
        <v>213</v>
      </c>
      <c r="G69" s="40">
        <v>400</v>
      </c>
      <c r="I69" s="4" t="s">
        <v>138</v>
      </c>
      <c r="J69" s="4" t="s">
        <v>135</v>
      </c>
      <c r="K69" s="4">
        <f>100*(+SUM(E59:E105)/SUM(F59:F105))</f>
        <v>93.151135989463285</v>
      </c>
      <c r="O69" s="105">
        <v>121774</v>
      </c>
      <c r="P69" s="105">
        <v>161603</v>
      </c>
      <c r="Q69" s="105">
        <v>283377</v>
      </c>
      <c r="S69" s="4" t="s">
        <v>138</v>
      </c>
      <c r="T69" s="4" t="s">
        <v>135</v>
      </c>
      <c r="U69" s="4">
        <f>100*(+SUM(O59:O105)/SUM(P59:P105))</f>
        <v>97.980017926539205</v>
      </c>
    </row>
    <row r="70" spans="3:23">
      <c r="C70" s="44"/>
      <c r="D70" s="45" t="s">
        <v>61</v>
      </c>
      <c r="E70" s="42">
        <v>70</v>
      </c>
      <c r="F70" s="41">
        <v>71</v>
      </c>
      <c r="G70" s="40">
        <v>141</v>
      </c>
      <c r="J70" s="4" t="s">
        <v>133</v>
      </c>
      <c r="K70" s="4">
        <f>100*(+SUM(E69:E105)/SUM(F69:F105))</f>
        <v>95.555555555555557</v>
      </c>
      <c r="O70" s="105">
        <v>16155</v>
      </c>
      <c r="P70" s="105">
        <v>13895</v>
      </c>
      <c r="Q70" s="105">
        <v>30050</v>
      </c>
      <c r="T70" s="4" t="s">
        <v>133</v>
      </c>
      <c r="U70" s="4">
        <f>100*(+SUM(O69:O105)/SUM(P69:P105))</f>
        <v>100.32418386218941</v>
      </c>
    </row>
    <row r="71" spans="3:23">
      <c r="C71" s="44"/>
      <c r="D71" s="45" t="s">
        <v>62</v>
      </c>
      <c r="E71" s="42">
        <v>107</v>
      </c>
      <c r="F71" s="41">
        <v>96</v>
      </c>
      <c r="G71" s="40">
        <v>203</v>
      </c>
      <c r="J71" s="4" t="s">
        <v>136</v>
      </c>
      <c r="K71" s="4">
        <f>100*(+SUM(E79:E105)/SUM(F79:F105))</f>
        <v>93.782383419689126</v>
      </c>
      <c r="O71" s="105">
        <v>27353</v>
      </c>
      <c r="P71" s="105">
        <v>24955</v>
      </c>
      <c r="Q71" s="105">
        <v>52308</v>
      </c>
      <c r="T71" s="4" t="s">
        <v>136</v>
      </c>
      <c r="U71" s="4">
        <f>100*(+SUM(O79:O105)/SUM(P79:P105))</f>
        <v>103.21208240652795</v>
      </c>
    </row>
    <row r="72" spans="3:23">
      <c r="C72" s="44"/>
      <c r="D72" s="45" t="s">
        <v>63</v>
      </c>
      <c r="E72" s="42">
        <v>52</v>
      </c>
      <c r="F72" s="41">
        <v>63</v>
      </c>
      <c r="G72" s="40">
        <v>115</v>
      </c>
      <c r="J72" s="4" t="s">
        <v>137</v>
      </c>
      <c r="K72" s="4">
        <f>100*(+SUM(E89:E105)/SUM(F89:F105))</f>
        <v>102.58620689655173</v>
      </c>
      <c r="O72" s="105">
        <v>19768</v>
      </c>
      <c r="P72" s="105">
        <v>16439</v>
      </c>
      <c r="Q72" s="105">
        <v>36207</v>
      </c>
      <c r="T72" s="4" t="s">
        <v>137</v>
      </c>
      <c r="U72" s="4">
        <f>100*(+SUM(O89:O105)/SUM(P89:P105))</f>
        <v>100.02349053088599</v>
      </c>
    </row>
    <row r="73" spans="3:23">
      <c r="C73" s="44"/>
      <c r="D73" s="45" t="s">
        <v>64</v>
      </c>
      <c r="E73" s="42">
        <v>60</v>
      </c>
      <c r="F73" s="41">
        <v>69</v>
      </c>
      <c r="G73" s="40">
        <v>129</v>
      </c>
      <c r="O73" s="105">
        <v>20086</v>
      </c>
      <c r="P73" s="105">
        <v>16145</v>
      </c>
      <c r="Q73" s="105">
        <v>36231</v>
      </c>
    </row>
    <row r="74" spans="3:23">
      <c r="C74" s="44"/>
      <c r="D74" s="45" t="s">
        <v>65</v>
      </c>
      <c r="E74" s="42">
        <v>142</v>
      </c>
      <c r="F74" s="41">
        <v>135</v>
      </c>
      <c r="G74" s="40">
        <v>277</v>
      </c>
      <c r="I74" s="4" t="s">
        <v>139</v>
      </c>
      <c r="J74" s="4" t="s">
        <v>140</v>
      </c>
      <c r="K74" s="4">
        <f>100*(+SUM(E9:E58)/SUM(F9:F58))</f>
        <v>95.107100617635467</v>
      </c>
      <c r="O74" s="105">
        <v>64107</v>
      </c>
      <c r="P74" s="105">
        <v>70039</v>
      </c>
      <c r="Q74" s="105">
        <v>134146</v>
      </c>
      <c r="S74" s="4" t="s">
        <v>139</v>
      </c>
      <c r="T74" s="4" t="s">
        <v>140</v>
      </c>
      <c r="U74" s="4">
        <f>100*(+SUM(O9:O58)/SUM(P9:P58))</f>
        <v>93.878943731391644</v>
      </c>
    </row>
    <row r="75" spans="3:23">
      <c r="C75" s="44"/>
      <c r="D75" s="45" t="s">
        <v>66</v>
      </c>
      <c r="E75" s="42">
        <v>53</v>
      </c>
      <c r="F75" s="41">
        <v>44</v>
      </c>
      <c r="G75" s="40">
        <v>97</v>
      </c>
      <c r="J75" s="4" t="s">
        <v>141</v>
      </c>
      <c r="K75" s="4">
        <f>100*(+SUM(E59:E68)/SUM(F59:F68))</f>
        <v>90.233236151603506</v>
      </c>
      <c r="O75" s="105">
        <v>30519</v>
      </c>
      <c r="P75" s="105">
        <v>16776</v>
      </c>
      <c r="Q75" s="105">
        <v>47295</v>
      </c>
      <c r="T75" s="4" t="s">
        <v>141</v>
      </c>
      <c r="U75" s="4">
        <f>100*(+SUM(O59:O68)/SUM(P59:P68))</f>
        <v>94.981004376663819</v>
      </c>
    </row>
    <row r="76" spans="3:23">
      <c r="C76" s="44"/>
      <c r="D76" s="45" t="s">
        <v>67</v>
      </c>
      <c r="E76" s="42">
        <v>62</v>
      </c>
      <c r="F76" s="41">
        <v>62</v>
      </c>
      <c r="G76" s="40">
        <v>124</v>
      </c>
      <c r="J76" s="4" t="s">
        <v>142</v>
      </c>
      <c r="K76" s="4">
        <f>100*(+SUM(E69:E78)/SUM(F69:F78))</f>
        <v>97.088465845464725</v>
      </c>
      <c r="O76" s="105">
        <v>22188</v>
      </c>
      <c r="P76" s="105">
        <v>13626</v>
      </c>
      <c r="Q76" s="105">
        <v>35814</v>
      </c>
      <c r="T76" s="4" t="s">
        <v>142</v>
      </c>
      <c r="U76" s="4">
        <f>100*(+SUM(O69:O78)/SUM(P69:P78))</f>
        <v>97.815301065063792</v>
      </c>
    </row>
    <row r="77" spans="3:23">
      <c r="C77" s="44"/>
      <c r="D77" s="45" t="s">
        <v>68</v>
      </c>
      <c r="E77" s="42">
        <v>79</v>
      </c>
      <c r="F77" s="41">
        <v>86</v>
      </c>
      <c r="G77" s="40">
        <v>165</v>
      </c>
      <c r="J77" s="4" t="s">
        <v>143</v>
      </c>
      <c r="K77" s="4">
        <f>100*(+SUM(E79:E88)/SUM(F79:F88))</f>
        <v>90</v>
      </c>
      <c r="O77" s="105">
        <v>34974</v>
      </c>
      <c r="P77" s="105">
        <v>32449</v>
      </c>
      <c r="Q77" s="105">
        <v>67423</v>
      </c>
      <c r="T77" s="4" t="s">
        <v>143</v>
      </c>
      <c r="U77" s="4">
        <f>100*(+SUM(O79:O88)/SUM(P79:P88))</f>
        <v>105.1222080423907</v>
      </c>
    </row>
    <row r="78" spans="3:23">
      <c r="C78" s="44"/>
      <c r="D78" s="45" t="s">
        <v>69</v>
      </c>
      <c r="E78" s="42">
        <v>55</v>
      </c>
      <c r="F78" s="41">
        <v>54</v>
      </c>
      <c r="G78" s="40">
        <v>109</v>
      </c>
      <c r="J78" s="4" t="s">
        <v>137</v>
      </c>
      <c r="K78" s="4">
        <f>100*(+SUM(E89:E104)/SUM(F89:F104))</f>
        <v>103.07017543859649</v>
      </c>
      <c r="O78" s="105">
        <v>14109</v>
      </c>
      <c r="P78" s="105">
        <v>13393</v>
      </c>
      <c r="Q78" s="105">
        <v>27502</v>
      </c>
      <c r="T78" s="4" t="s">
        <v>137</v>
      </c>
      <c r="U78" s="4">
        <f>100*(+SUM(O89:O104)/SUM(P89:P104))</f>
        <v>100.02349053088599</v>
      </c>
    </row>
    <row r="79" spans="3:23">
      <c r="C79" s="44"/>
      <c r="D79" s="45" t="s">
        <v>70</v>
      </c>
      <c r="E79" s="42">
        <v>142</v>
      </c>
      <c r="F79" s="41">
        <v>146</v>
      </c>
      <c r="G79" s="40">
        <v>288</v>
      </c>
      <c r="O79" s="105">
        <v>87790</v>
      </c>
      <c r="P79" s="105">
        <v>100347</v>
      </c>
      <c r="Q79" s="105">
        <v>188137</v>
      </c>
    </row>
    <row r="80" spans="3:23">
      <c r="C80" s="44"/>
      <c r="D80" s="45" t="s">
        <v>71</v>
      </c>
      <c r="E80" s="42">
        <v>43</v>
      </c>
      <c r="F80" s="41">
        <v>46</v>
      </c>
      <c r="G80" s="40">
        <v>89</v>
      </c>
      <c r="I80" s="4" t="s">
        <v>144</v>
      </c>
      <c r="O80" s="105">
        <v>8344</v>
      </c>
      <c r="P80" s="105">
        <v>7006</v>
      </c>
      <c r="Q80" s="105">
        <v>15350</v>
      </c>
      <c r="S80" s="4" t="s">
        <v>144</v>
      </c>
    </row>
    <row r="81" spans="3:22">
      <c r="C81" s="44"/>
      <c r="D81" s="45" t="s">
        <v>72</v>
      </c>
      <c r="E81" s="42">
        <v>42</v>
      </c>
      <c r="F81" s="41">
        <v>72</v>
      </c>
      <c r="G81" s="40">
        <v>114</v>
      </c>
      <c r="J81" s="4" t="s">
        <v>133</v>
      </c>
      <c r="K81" s="4">
        <f>100*(+SUM(E69:E104)/SUM(E$29:E104))</f>
        <v>15.261893320518983</v>
      </c>
      <c r="L81" s="4">
        <f>100*(+SUM(F69:F104)/SUM(F$29:F$104))</f>
        <v>14.175983613552956</v>
      </c>
      <c r="O81" s="105">
        <v>14938</v>
      </c>
      <c r="P81" s="105">
        <v>14147</v>
      </c>
      <c r="Q81" s="105">
        <v>29085</v>
      </c>
      <c r="T81" s="4" t="s">
        <v>133</v>
      </c>
      <c r="U81" s="4">
        <f>100*(+SUM(O69:O104)/SUM(O$29:O104))</f>
        <v>15.189871525113038</v>
      </c>
      <c r="V81" s="4">
        <f>100*(+SUM(P69:P104)/SUM(P$29:P$104))</f>
        <v>13.465887957167938</v>
      </c>
    </row>
    <row r="82" spans="3:22">
      <c r="C82" s="44"/>
      <c r="D82" s="45" t="s">
        <v>73</v>
      </c>
      <c r="E82" s="42">
        <v>41</v>
      </c>
      <c r="F82" s="41">
        <v>44</v>
      </c>
      <c r="G82" s="40">
        <v>85</v>
      </c>
      <c r="J82" s="4" t="s">
        <v>136</v>
      </c>
      <c r="K82" s="4">
        <f>100*(+SUM(E79:E104)/SUM(E$29:E$104))</f>
        <v>6.9293608841902925</v>
      </c>
      <c r="L82" s="4">
        <f>100*(+SUM(F79:F104)/SUM(F$29:F$104))</f>
        <v>6.5545788171033541</v>
      </c>
      <c r="O82" s="105">
        <v>9194</v>
      </c>
      <c r="P82" s="105">
        <v>6926</v>
      </c>
      <c r="Q82" s="105">
        <v>16120</v>
      </c>
      <c r="T82" s="4" t="s">
        <v>136</v>
      </c>
      <c r="U82" s="4">
        <f>100*(+SUM(O79:O104)/SUM(O$29:O$104))</f>
        <v>7.2648149599798888</v>
      </c>
      <c r="V82" s="4">
        <f>100*(+SUM(P79:P104)/SUM(P$29:P$104))</f>
        <v>6.2600895804672181</v>
      </c>
    </row>
    <row r="83" spans="3:22">
      <c r="C83" s="44"/>
      <c r="D83" s="45" t="s">
        <v>74</v>
      </c>
      <c r="E83" s="42">
        <v>33</v>
      </c>
      <c r="F83" s="41">
        <v>32</v>
      </c>
      <c r="G83" s="40">
        <v>65</v>
      </c>
      <c r="J83" s="4" t="s">
        <v>137</v>
      </c>
      <c r="K83" s="4">
        <f>100*(+SUM(E89:E104)/SUM(E$29:E$104))</f>
        <v>2.2585295530994713</v>
      </c>
      <c r="L83" s="4">
        <f>100*(+SUM(F89:F104)/SUM(F$29:F$104))</f>
        <v>1.9458905863275582</v>
      </c>
      <c r="O83" s="105">
        <v>17945</v>
      </c>
      <c r="P83" s="105">
        <v>12043</v>
      </c>
      <c r="Q83" s="105">
        <v>29988</v>
      </c>
      <c r="T83" s="4" t="s">
        <v>137</v>
      </c>
      <c r="U83" s="4">
        <f>100*(+SUM(O89:O104)/SUM(O$29:O$104))</f>
        <v>2.6375275510058049</v>
      </c>
      <c r="V83" s="4">
        <f>100*(+SUM(P89:P104)/SUM(P$29:P$104))</f>
        <v>2.3452088811483991</v>
      </c>
    </row>
    <row r="84" spans="3:22">
      <c r="C84" s="44"/>
      <c r="D84" s="45" t="s">
        <v>75</v>
      </c>
      <c r="E84" s="42">
        <v>74</v>
      </c>
      <c r="F84" s="41">
        <v>80</v>
      </c>
      <c r="G84" s="40">
        <v>154</v>
      </c>
      <c r="O84" s="105">
        <v>34721</v>
      </c>
      <c r="P84" s="105">
        <v>33641</v>
      </c>
      <c r="Q84" s="105">
        <v>68362</v>
      </c>
    </row>
    <row r="85" spans="3:22">
      <c r="C85" s="44"/>
      <c r="D85" s="45" t="s">
        <v>76</v>
      </c>
      <c r="E85" s="42">
        <v>36</v>
      </c>
      <c r="F85" s="41">
        <v>33</v>
      </c>
      <c r="G85" s="40">
        <v>69</v>
      </c>
      <c r="I85" s="4" t="s">
        <v>145</v>
      </c>
      <c r="O85" s="105">
        <v>12084</v>
      </c>
      <c r="P85" s="105">
        <v>9078</v>
      </c>
      <c r="Q85" s="105">
        <v>21162</v>
      </c>
      <c r="S85" s="4" t="s">
        <v>145</v>
      </c>
    </row>
    <row r="86" spans="3:22">
      <c r="C86" s="44"/>
      <c r="D86" s="45" t="s">
        <v>77</v>
      </c>
      <c r="E86" s="42">
        <v>25</v>
      </c>
      <c r="F86" s="41">
        <v>20</v>
      </c>
      <c r="G86" s="40">
        <v>45</v>
      </c>
      <c r="I86" s="4" t="s">
        <v>146</v>
      </c>
      <c r="J86" s="4" t="s">
        <v>147</v>
      </c>
      <c r="O86" s="105">
        <v>7074</v>
      </c>
      <c r="P86" s="105">
        <v>3680</v>
      </c>
      <c r="Q86" s="105">
        <v>10754</v>
      </c>
      <c r="S86" s="4" t="s">
        <v>146</v>
      </c>
      <c r="T86" s="4" t="s">
        <v>147</v>
      </c>
    </row>
    <row r="87" spans="3:22">
      <c r="C87" s="44"/>
      <c r="D87" s="45" t="s">
        <v>78</v>
      </c>
      <c r="E87" s="42">
        <v>31</v>
      </c>
      <c r="F87" s="41">
        <v>35</v>
      </c>
      <c r="G87" s="40">
        <v>66</v>
      </c>
      <c r="I87" s="4">
        <f>+E69/SUM(E65:E74)</f>
        <v>0.18533201189296333</v>
      </c>
      <c r="J87" s="4">
        <f>+F69/SUM(F65:F74)</f>
        <v>0.20094339622641511</v>
      </c>
      <c r="O87" s="105">
        <v>18435</v>
      </c>
      <c r="P87" s="105">
        <v>14322</v>
      </c>
      <c r="Q87" s="105">
        <v>32757</v>
      </c>
      <c r="S87" s="4">
        <f>+O69/SUM(O65:O74)</f>
        <v>0.28950728083209509</v>
      </c>
      <c r="T87" s="4">
        <f>+P69/SUM(P65:P74)</f>
        <v>0.3753914126162623</v>
      </c>
    </row>
    <row r="88" spans="3:22">
      <c r="C88" s="44"/>
      <c r="D88" s="45" t="s">
        <v>79</v>
      </c>
      <c r="E88" s="42">
        <v>19</v>
      </c>
      <c r="F88" s="41">
        <v>32</v>
      </c>
      <c r="G88" s="40">
        <v>51</v>
      </c>
      <c r="H88" s="4" t="s">
        <v>148</v>
      </c>
      <c r="I88" s="4">
        <f>+SUM(E89:E105)/SUM(E69:E105)</f>
        <v>0.14959145191703332</v>
      </c>
      <c r="J88" s="4">
        <f>+SUM(F89:F105)/SUM(F69:F105)</f>
        <v>0.13933933933933934</v>
      </c>
      <c r="O88" s="105">
        <v>6114</v>
      </c>
      <c r="P88" s="105">
        <v>4893</v>
      </c>
      <c r="Q88" s="105">
        <v>11007</v>
      </c>
      <c r="R88" s="4" t="s">
        <v>148</v>
      </c>
      <c r="S88" s="4">
        <f>+SUM(O89:O105)/SUM(O69:O105)</f>
        <v>0.17363725207584843</v>
      </c>
      <c r="T88" s="4">
        <f>+SUM(P89:P105)/SUM(P69:P105)</f>
        <v>0.17415924509456773</v>
      </c>
    </row>
    <row r="89" spans="3:22">
      <c r="C89" s="44"/>
      <c r="D89" s="45" t="s">
        <v>80</v>
      </c>
      <c r="E89" s="42">
        <v>63</v>
      </c>
      <c r="F89" s="41">
        <v>71</v>
      </c>
      <c r="G89" s="40">
        <v>134</v>
      </c>
      <c r="N89" s="4" t="s">
        <v>137</v>
      </c>
      <c r="O89" s="105">
        <v>123483</v>
      </c>
      <c r="P89" s="105">
        <v>123454</v>
      </c>
      <c r="Q89" s="105">
        <v>246937</v>
      </c>
    </row>
    <row r="90" spans="3:22">
      <c r="C90" s="44"/>
      <c r="D90" s="45" t="s">
        <v>81</v>
      </c>
      <c r="E90" s="42">
        <v>13</v>
      </c>
      <c r="F90" s="41">
        <v>19</v>
      </c>
      <c r="G90" s="40">
        <v>32</v>
      </c>
    </row>
    <row r="91" spans="3:22">
      <c r="C91" s="44"/>
      <c r="D91" s="45" t="s">
        <v>82</v>
      </c>
      <c r="E91" s="42">
        <v>18</v>
      </c>
      <c r="F91" s="41">
        <v>17</v>
      </c>
      <c r="G91" s="40">
        <v>35</v>
      </c>
    </row>
    <row r="92" spans="3:22">
      <c r="C92" s="44"/>
      <c r="D92" s="45" t="s">
        <v>83</v>
      </c>
      <c r="E92" s="42">
        <v>13</v>
      </c>
      <c r="F92" s="41">
        <v>12</v>
      </c>
      <c r="G92" s="40">
        <v>25</v>
      </c>
    </row>
    <row r="93" spans="3:22">
      <c r="C93" s="44"/>
      <c r="D93" s="45" t="s">
        <v>84</v>
      </c>
      <c r="E93" s="42">
        <v>9</v>
      </c>
      <c r="F93" s="41">
        <v>11</v>
      </c>
      <c r="G93" s="40">
        <v>20</v>
      </c>
    </row>
    <row r="94" spans="3:22">
      <c r="C94" s="44"/>
      <c r="D94" s="45" t="s">
        <v>85</v>
      </c>
      <c r="E94" s="42">
        <v>26</v>
      </c>
      <c r="F94" s="41">
        <v>28</v>
      </c>
      <c r="G94" s="40">
        <v>54</v>
      </c>
    </row>
    <row r="95" spans="3:22">
      <c r="C95" s="44"/>
      <c r="D95" s="45" t="s">
        <v>86</v>
      </c>
      <c r="E95" s="42">
        <v>11</v>
      </c>
      <c r="F95" s="41">
        <v>7</v>
      </c>
      <c r="G95" s="40">
        <v>18</v>
      </c>
    </row>
    <row r="96" spans="3:22">
      <c r="C96" s="44"/>
      <c r="D96" s="45" t="s">
        <v>87</v>
      </c>
      <c r="E96" s="42">
        <v>18</v>
      </c>
      <c r="F96" s="41">
        <v>13</v>
      </c>
      <c r="G96" s="40">
        <v>31</v>
      </c>
    </row>
    <row r="97" spans="3:17">
      <c r="C97" s="44"/>
      <c r="D97" s="45" t="s">
        <v>88</v>
      </c>
      <c r="E97" s="42">
        <v>10</v>
      </c>
      <c r="F97" s="41">
        <v>8</v>
      </c>
      <c r="G97" s="40">
        <v>18</v>
      </c>
    </row>
    <row r="98" spans="3:17">
      <c r="C98" s="44"/>
      <c r="D98" s="45" t="s">
        <v>89</v>
      </c>
      <c r="E98" s="42">
        <v>9</v>
      </c>
      <c r="F98" s="41">
        <v>3</v>
      </c>
      <c r="G98" s="40">
        <v>12</v>
      </c>
    </row>
    <row r="99" spans="3:17">
      <c r="C99" s="44"/>
      <c r="D99" s="45" t="s">
        <v>90</v>
      </c>
      <c r="E99" s="42">
        <v>22</v>
      </c>
      <c r="F99" s="41">
        <v>13</v>
      </c>
      <c r="G99" s="40">
        <v>35</v>
      </c>
    </row>
    <row r="100" spans="3:17">
      <c r="C100" s="44"/>
      <c r="D100" s="45" t="s">
        <v>91</v>
      </c>
      <c r="E100" s="42">
        <v>4</v>
      </c>
      <c r="F100" s="41">
        <v>3</v>
      </c>
      <c r="G100" s="40">
        <v>7</v>
      </c>
    </row>
    <row r="101" spans="3:17">
      <c r="C101" s="44"/>
      <c r="D101" s="45" t="s">
        <v>92</v>
      </c>
      <c r="E101" s="42">
        <v>3</v>
      </c>
      <c r="F101" s="41">
        <v>5</v>
      </c>
      <c r="G101" s="40">
        <v>8</v>
      </c>
    </row>
    <row r="102" spans="3:17">
      <c r="C102" s="44"/>
      <c r="D102" s="45" t="s">
        <v>93</v>
      </c>
      <c r="E102" s="42">
        <v>1</v>
      </c>
      <c r="F102" s="41">
        <v>0</v>
      </c>
      <c r="G102" s="40">
        <v>1</v>
      </c>
    </row>
    <row r="103" spans="3:17">
      <c r="C103" s="44"/>
      <c r="D103" s="45" t="s">
        <v>94</v>
      </c>
      <c r="E103" s="42">
        <v>1</v>
      </c>
      <c r="F103" s="41">
        <v>0</v>
      </c>
      <c r="G103" s="40">
        <v>1</v>
      </c>
    </row>
    <row r="104" spans="3:17">
      <c r="C104" s="44"/>
      <c r="D104" s="43" t="s">
        <v>95</v>
      </c>
      <c r="E104" s="42">
        <v>14</v>
      </c>
      <c r="F104" s="41">
        <v>18</v>
      </c>
      <c r="G104" s="40">
        <v>32</v>
      </c>
    </row>
    <row r="105" spans="3:17">
      <c r="C105" s="44"/>
      <c r="D105" s="43" t="s">
        <v>149</v>
      </c>
      <c r="E105" s="42">
        <v>3</v>
      </c>
      <c r="F105" s="41">
        <v>4</v>
      </c>
      <c r="G105" s="40">
        <v>7</v>
      </c>
    </row>
    <row r="106" spans="3:17" ht="15" thickBot="1">
      <c r="C106" s="18" t="s">
        <v>97</v>
      </c>
      <c r="D106" s="17"/>
      <c r="E106" s="16"/>
      <c r="F106" s="15"/>
      <c r="G106" s="14"/>
    </row>
    <row r="107" spans="3:17" ht="15.6" thickTop="1" thickBot="1">
      <c r="C107" s="18" t="s">
        <v>97</v>
      </c>
      <c r="D107" s="17"/>
      <c r="E107" s="16">
        <v>24541</v>
      </c>
      <c r="F107" s="15">
        <v>25866</v>
      </c>
      <c r="G107" s="14">
        <v>50407</v>
      </c>
      <c r="N107" s="4" t="s">
        <v>150</v>
      </c>
      <c r="O107" s="108">
        <f>+SUM(O9:O106)</f>
        <v>11162808</v>
      </c>
      <c r="P107" s="108">
        <f t="shared" ref="P107:Q107" si="2">+SUM(P9:P106)</f>
        <v>11835470</v>
      </c>
      <c r="Q107" s="108">
        <f t="shared" si="2"/>
        <v>22998278</v>
      </c>
    </row>
    <row r="108" spans="3:17" ht="15" thickTop="1">
      <c r="N108" s="4" t="s">
        <v>149</v>
      </c>
      <c r="O108" s="105">
        <v>21992</v>
      </c>
      <c r="P108" s="105">
        <v>37652</v>
      </c>
      <c r="Q108" s="105">
        <v>59644</v>
      </c>
    </row>
  </sheetData>
  <mergeCells count="8">
    <mergeCell ref="C106:D106"/>
    <mergeCell ref="C107:D107"/>
    <mergeCell ref="C5:G5"/>
    <mergeCell ref="C6:G6"/>
    <mergeCell ref="C7:D8"/>
    <mergeCell ref="E7:F7"/>
    <mergeCell ref="G7:G8"/>
    <mergeCell ref="C9:C10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47" workbookViewId="0">
      <selection activeCell="J55" sqref="J55"/>
    </sheetView>
  </sheetViews>
  <sheetFormatPr defaultRowHeight="14.4"/>
  <sheetData>
    <row r="1" spans="1:6">
      <c r="A1" t="s">
        <v>123</v>
      </c>
    </row>
    <row r="2" spans="1:6">
      <c r="A2" t="s">
        <v>103</v>
      </c>
      <c r="B2" t="s">
        <v>98</v>
      </c>
      <c r="C2" t="s">
        <v>99</v>
      </c>
      <c r="D2" t="s">
        <v>97</v>
      </c>
    </row>
    <row r="3" spans="1:6">
      <c r="A3" t="s">
        <v>0</v>
      </c>
      <c r="B3">
        <v>715</v>
      </c>
      <c r="C3">
        <v>745</v>
      </c>
      <c r="D3">
        <v>1460</v>
      </c>
      <c r="E3" t="s">
        <v>128</v>
      </c>
      <c r="F3">
        <f>100*(SUM(B21:B42))/SUM(C21:C42)</f>
        <v>96.862385321100916</v>
      </c>
    </row>
    <row r="4" spans="1:6">
      <c r="A4" t="s">
        <v>1</v>
      </c>
      <c r="B4">
        <v>605</v>
      </c>
      <c r="C4">
        <v>583</v>
      </c>
      <c r="D4">
        <v>1188</v>
      </c>
      <c r="E4" t="s">
        <v>129</v>
      </c>
      <c r="F4">
        <f>100*(SUM(B43:B52))/SUM(C43:C52)</f>
        <v>104.59081836327346</v>
      </c>
    </row>
    <row r="5" spans="1:6">
      <c r="A5" t="s">
        <v>2</v>
      </c>
      <c r="B5">
        <v>612</v>
      </c>
      <c r="C5">
        <v>617</v>
      </c>
      <c r="D5">
        <v>1229</v>
      </c>
    </row>
    <row r="6" spans="1:6">
      <c r="A6" t="s">
        <v>3</v>
      </c>
      <c r="B6">
        <v>518</v>
      </c>
      <c r="C6">
        <v>539</v>
      </c>
      <c r="D6">
        <v>1057</v>
      </c>
    </row>
    <row r="7" spans="1:6">
      <c r="A7" t="s">
        <v>4</v>
      </c>
      <c r="B7">
        <v>516</v>
      </c>
      <c r="C7">
        <v>532</v>
      </c>
      <c r="D7">
        <v>1048</v>
      </c>
    </row>
    <row r="8" spans="1:6">
      <c r="A8" t="s">
        <v>5</v>
      </c>
      <c r="B8">
        <v>536</v>
      </c>
      <c r="C8">
        <v>583</v>
      </c>
      <c r="D8">
        <v>1119</v>
      </c>
    </row>
    <row r="9" spans="1:6">
      <c r="A9" t="s">
        <v>6</v>
      </c>
      <c r="B9">
        <v>574</v>
      </c>
      <c r="C9">
        <v>555</v>
      </c>
      <c r="D9">
        <v>1129</v>
      </c>
    </row>
    <row r="10" spans="1:6">
      <c r="A10" t="s">
        <v>7</v>
      </c>
      <c r="B10">
        <v>497</v>
      </c>
      <c r="C10">
        <v>557</v>
      </c>
      <c r="D10">
        <v>1054</v>
      </c>
    </row>
    <row r="11" spans="1:6">
      <c r="A11" t="s">
        <v>8</v>
      </c>
      <c r="B11">
        <v>469</v>
      </c>
      <c r="C11">
        <v>551</v>
      </c>
      <c r="D11">
        <v>1020</v>
      </c>
    </row>
    <row r="12" spans="1:6">
      <c r="A12" t="s">
        <v>9</v>
      </c>
      <c r="B12">
        <v>557</v>
      </c>
      <c r="C12">
        <v>507</v>
      </c>
      <c r="D12">
        <v>1064</v>
      </c>
    </row>
    <row r="13" spans="1:6">
      <c r="A13" t="s">
        <v>10</v>
      </c>
      <c r="B13">
        <v>467</v>
      </c>
      <c r="C13">
        <v>562</v>
      </c>
      <c r="D13">
        <v>1029</v>
      </c>
    </row>
    <row r="14" spans="1:6">
      <c r="A14" t="s">
        <v>11</v>
      </c>
      <c r="B14">
        <v>436</v>
      </c>
      <c r="C14">
        <v>452</v>
      </c>
      <c r="D14">
        <v>888</v>
      </c>
    </row>
    <row r="15" spans="1:6">
      <c r="A15" t="s">
        <v>12</v>
      </c>
      <c r="B15">
        <v>509</v>
      </c>
      <c r="C15">
        <v>489</v>
      </c>
      <c r="D15">
        <v>998</v>
      </c>
    </row>
    <row r="16" spans="1:6">
      <c r="A16" t="s">
        <v>13</v>
      </c>
      <c r="B16">
        <v>400</v>
      </c>
      <c r="C16">
        <v>525</v>
      </c>
      <c r="D16">
        <v>925</v>
      </c>
    </row>
    <row r="17" spans="1:4">
      <c r="A17" t="s">
        <v>14</v>
      </c>
      <c r="B17">
        <v>436</v>
      </c>
      <c r="C17">
        <v>489</v>
      </c>
      <c r="D17">
        <v>925</v>
      </c>
    </row>
    <row r="18" spans="1:4">
      <c r="A18" t="s">
        <v>15</v>
      </c>
      <c r="B18">
        <v>456</v>
      </c>
      <c r="C18">
        <v>438</v>
      </c>
      <c r="D18">
        <v>894</v>
      </c>
    </row>
    <row r="19" spans="1:4">
      <c r="A19" t="s">
        <v>16</v>
      </c>
      <c r="B19">
        <v>437</v>
      </c>
      <c r="C19">
        <v>465</v>
      </c>
      <c r="D19">
        <v>902</v>
      </c>
    </row>
    <row r="20" spans="1:4">
      <c r="A20" t="s">
        <v>17</v>
      </c>
      <c r="B20">
        <v>439</v>
      </c>
      <c r="C20">
        <v>436</v>
      </c>
      <c r="D20">
        <v>875</v>
      </c>
    </row>
    <row r="21" spans="1:4">
      <c r="A21" t="s">
        <v>18</v>
      </c>
      <c r="B21">
        <v>406</v>
      </c>
      <c r="C21">
        <v>420</v>
      </c>
      <c r="D21">
        <v>826</v>
      </c>
    </row>
    <row r="22" spans="1:4">
      <c r="A22" t="s">
        <v>19</v>
      </c>
      <c r="B22">
        <v>403</v>
      </c>
      <c r="C22">
        <v>439</v>
      </c>
      <c r="D22">
        <v>842</v>
      </c>
    </row>
    <row r="23" spans="1:4">
      <c r="A23" t="s">
        <v>20</v>
      </c>
      <c r="B23">
        <v>351</v>
      </c>
      <c r="C23">
        <v>318</v>
      </c>
      <c r="D23">
        <v>669</v>
      </c>
    </row>
    <row r="24" spans="1:4">
      <c r="A24" t="s">
        <v>21</v>
      </c>
      <c r="B24">
        <v>334</v>
      </c>
      <c r="C24">
        <v>331</v>
      </c>
      <c r="D24">
        <v>665</v>
      </c>
    </row>
    <row r="25" spans="1:4">
      <c r="A25" t="s">
        <v>22</v>
      </c>
      <c r="B25">
        <v>288</v>
      </c>
      <c r="C25">
        <v>331</v>
      </c>
      <c r="D25">
        <v>619</v>
      </c>
    </row>
    <row r="26" spans="1:4">
      <c r="A26" t="s">
        <v>23</v>
      </c>
      <c r="B26">
        <v>278</v>
      </c>
      <c r="C26">
        <v>366</v>
      </c>
      <c r="D26">
        <v>644</v>
      </c>
    </row>
    <row r="27" spans="1:4">
      <c r="A27" t="s">
        <v>24</v>
      </c>
      <c r="B27">
        <v>238</v>
      </c>
      <c r="C27">
        <v>253</v>
      </c>
      <c r="D27">
        <v>491</v>
      </c>
    </row>
    <row r="28" spans="1:4">
      <c r="A28" t="s">
        <v>25</v>
      </c>
      <c r="B28">
        <v>272</v>
      </c>
      <c r="C28">
        <v>250</v>
      </c>
      <c r="D28">
        <v>522</v>
      </c>
    </row>
    <row r="29" spans="1:4">
      <c r="A29" t="s">
        <v>26</v>
      </c>
      <c r="B29">
        <v>207</v>
      </c>
      <c r="C29">
        <v>243</v>
      </c>
      <c r="D29">
        <v>450</v>
      </c>
    </row>
    <row r="30" spans="1:4">
      <c r="A30" t="s">
        <v>27</v>
      </c>
      <c r="B30">
        <v>300</v>
      </c>
      <c r="C30">
        <v>314</v>
      </c>
      <c r="D30">
        <v>614</v>
      </c>
    </row>
    <row r="31" spans="1:4">
      <c r="A31" t="s">
        <v>28</v>
      </c>
      <c r="B31">
        <v>258</v>
      </c>
      <c r="C31">
        <v>236</v>
      </c>
      <c r="D31">
        <v>494</v>
      </c>
    </row>
    <row r="32" spans="1:4">
      <c r="A32" t="s">
        <v>29</v>
      </c>
      <c r="B32">
        <v>182</v>
      </c>
      <c r="C32">
        <v>242</v>
      </c>
      <c r="D32">
        <v>424</v>
      </c>
    </row>
    <row r="33" spans="1:4">
      <c r="A33" t="s">
        <v>30</v>
      </c>
      <c r="B33">
        <v>214</v>
      </c>
      <c r="C33">
        <v>203</v>
      </c>
      <c r="D33">
        <v>417</v>
      </c>
    </row>
    <row r="34" spans="1:4">
      <c r="A34" t="s">
        <v>31</v>
      </c>
      <c r="B34">
        <v>175</v>
      </c>
      <c r="C34">
        <v>202</v>
      </c>
      <c r="D34">
        <v>377</v>
      </c>
    </row>
    <row r="35" spans="1:4">
      <c r="A35" t="s">
        <v>32</v>
      </c>
      <c r="B35">
        <v>221</v>
      </c>
      <c r="C35">
        <v>207</v>
      </c>
      <c r="D35">
        <v>428</v>
      </c>
    </row>
    <row r="36" spans="1:4">
      <c r="A36" t="s">
        <v>33</v>
      </c>
      <c r="B36">
        <v>180</v>
      </c>
      <c r="C36">
        <v>211</v>
      </c>
      <c r="D36">
        <v>391</v>
      </c>
    </row>
    <row r="37" spans="1:4">
      <c r="A37" t="s">
        <v>34</v>
      </c>
      <c r="B37">
        <v>155</v>
      </c>
      <c r="C37">
        <v>171</v>
      </c>
      <c r="D37">
        <v>326</v>
      </c>
    </row>
    <row r="38" spans="1:4">
      <c r="A38" t="s">
        <v>35</v>
      </c>
      <c r="B38">
        <v>207</v>
      </c>
      <c r="C38">
        <v>180</v>
      </c>
      <c r="D38">
        <v>387</v>
      </c>
    </row>
    <row r="39" spans="1:4">
      <c r="A39" t="s">
        <v>36</v>
      </c>
      <c r="B39">
        <v>156</v>
      </c>
      <c r="C39">
        <v>140</v>
      </c>
      <c r="D39">
        <v>296</v>
      </c>
    </row>
    <row r="40" spans="1:4">
      <c r="A40" t="s">
        <v>37</v>
      </c>
      <c r="B40">
        <v>163</v>
      </c>
      <c r="C40">
        <v>136</v>
      </c>
      <c r="D40">
        <v>299</v>
      </c>
    </row>
    <row r="41" spans="1:4">
      <c r="A41" t="s">
        <v>38</v>
      </c>
      <c r="B41">
        <v>152</v>
      </c>
      <c r="C41">
        <v>128</v>
      </c>
      <c r="D41">
        <v>280</v>
      </c>
    </row>
    <row r="42" spans="1:4">
      <c r="A42" t="s">
        <v>39</v>
      </c>
      <c r="B42">
        <v>139</v>
      </c>
      <c r="C42">
        <v>129</v>
      </c>
      <c r="D42">
        <v>268</v>
      </c>
    </row>
    <row r="43" spans="1:4">
      <c r="A43" t="s">
        <v>40</v>
      </c>
      <c r="B43">
        <v>128</v>
      </c>
      <c r="C43">
        <v>118</v>
      </c>
      <c r="D43">
        <v>246</v>
      </c>
    </row>
    <row r="44" spans="1:4">
      <c r="A44" t="s">
        <v>41</v>
      </c>
      <c r="B44">
        <v>98</v>
      </c>
      <c r="C44">
        <v>78</v>
      </c>
      <c r="D44">
        <v>176</v>
      </c>
    </row>
    <row r="45" spans="1:4">
      <c r="A45" t="s">
        <v>42</v>
      </c>
      <c r="B45">
        <v>120</v>
      </c>
      <c r="C45">
        <v>126</v>
      </c>
      <c r="D45">
        <v>246</v>
      </c>
    </row>
    <row r="46" spans="1:4">
      <c r="A46" t="s">
        <v>43</v>
      </c>
      <c r="B46">
        <v>120</v>
      </c>
      <c r="C46">
        <v>137</v>
      </c>
      <c r="D46">
        <v>257</v>
      </c>
    </row>
    <row r="47" spans="1:4">
      <c r="A47" t="s">
        <v>44</v>
      </c>
      <c r="B47">
        <v>103</v>
      </c>
      <c r="C47">
        <v>109</v>
      </c>
      <c r="D47">
        <v>212</v>
      </c>
    </row>
    <row r="48" spans="1:4">
      <c r="A48" t="s">
        <v>45</v>
      </c>
      <c r="B48">
        <v>121</v>
      </c>
      <c r="C48">
        <v>102</v>
      </c>
      <c r="D48">
        <v>223</v>
      </c>
    </row>
    <row r="49" spans="1:10">
      <c r="A49" t="s">
        <v>46</v>
      </c>
      <c r="B49">
        <v>95</v>
      </c>
      <c r="C49">
        <v>87</v>
      </c>
      <c r="D49">
        <v>182</v>
      </c>
    </row>
    <row r="50" spans="1:10">
      <c r="A50" t="s">
        <v>47</v>
      </c>
      <c r="B50">
        <v>66</v>
      </c>
      <c r="C50">
        <v>82</v>
      </c>
      <c r="D50">
        <v>148</v>
      </c>
    </row>
    <row r="51" spans="1:10">
      <c r="A51" t="s">
        <v>48</v>
      </c>
      <c r="B51">
        <v>84</v>
      </c>
      <c r="C51">
        <v>86</v>
      </c>
      <c r="D51">
        <v>170</v>
      </c>
    </row>
    <row r="52" spans="1:10">
      <c r="A52" t="s">
        <v>49</v>
      </c>
      <c r="B52">
        <v>113</v>
      </c>
      <c r="C52">
        <v>77</v>
      </c>
      <c r="D52">
        <v>190</v>
      </c>
    </row>
    <row r="53" spans="1:10">
      <c r="A53" t="s">
        <v>50</v>
      </c>
      <c r="B53">
        <v>108</v>
      </c>
      <c r="C53">
        <v>123</v>
      </c>
      <c r="D53">
        <v>231</v>
      </c>
      <c r="F53" t="s">
        <v>130</v>
      </c>
      <c r="G53" s="2" t="s">
        <v>131</v>
      </c>
      <c r="H53">
        <f>500*(B28+B33+B38+B43+B48+B53+B58+B63)/SUM(B26:B65)</f>
        <v>111.28103634400864</v>
      </c>
      <c r="I53">
        <f>500*(C28+C33+C38+C43+C48+C53+C58+C63)/SUM(C26:C65)</f>
        <v>103.0076495132128</v>
      </c>
      <c r="J53">
        <f>500*(D28+D33+D38+D43+D48+D53+D58+D63)/SUM(D26:D65)</f>
        <v>107.0733863837312</v>
      </c>
    </row>
    <row r="54" spans="1:10">
      <c r="A54" t="s">
        <v>51</v>
      </c>
      <c r="B54">
        <v>90</v>
      </c>
      <c r="C54">
        <v>125</v>
      </c>
      <c r="D54">
        <v>215</v>
      </c>
      <c r="G54" t="s">
        <v>132</v>
      </c>
      <c r="H54">
        <f>500*(B53+B59+B63+B68+B73+B78+B83+B88+B93)/SUM(B53:B100)</f>
        <v>137.15486194477791</v>
      </c>
      <c r="I54">
        <f>500*(C53+C59+C63+C68+C73+C78+C83+C88+C93)/SUM(C53:C100)</f>
        <v>129.89752863170585</v>
      </c>
      <c r="J54">
        <f>500*(D53+D59+D63+D68+D73+D78+D83+D88+D93)/SUM(D53:D100)</f>
        <v>133.53383458646616</v>
      </c>
    </row>
    <row r="55" spans="1:10">
      <c r="A55" t="s">
        <v>52</v>
      </c>
      <c r="B55">
        <v>104</v>
      </c>
      <c r="C55">
        <v>138</v>
      </c>
      <c r="D55">
        <v>242</v>
      </c>
      <c r="G55" t="s">
        <v>133</v>
      </c>
      <c r="H55">
        <f>500*(B63+B68+B73+B78+B83+B88+B93)/SUM(B63:B100)</f>
        <v>148.75565610859729</v>
      </c>
      <c r="I55">
        <f>500*(C63+C68+C73+C78+C83+C88+C93)/SUM(C63:C100)</f>
        <v>160.05665722379604</v>
      </c>
      <c r="J55">
        <f>500*(D63+D68+D73+D78+D83+D88+D93)/SUM(D63:D100)</f>
        <v>153.77358490566039</v>
      </c>
    </row>
    <row r="56" spans="1:10">
      <c r="A56" t="s">
        <v>53</v>
      </c>
      <c r="B56">
        <v>67</v>
      </c>
      <c r="C56">
        <v>98</v>
      </c>
      <c r="D56">
        <v>165</v>
      </c>
    </row>
    <row r="57" spans="1:10">
      <c r="A57" t="s">
        <v>54</v>
      </c>
      <c r="B57">
        <v>67</v>
      </c>
      <c r="C57">
        <v>80</v>
      </c>
      <c r="D57">
        <v>147</v>
      </c>
      <c r="F57" t="s">
        <v>134</v>
      </c>
    </row>
    <row r="58" spans="1:10">
      <c r="A58" t="s">
        <v>55</v>
      </c>
      <c r="B58">
        <v>73</v>
      </c>
      <c r="C58">
        <v>115</v>
      </c>
      <c r="D58">
        <v>188</v>
      </c>
      <c r="G58" t="s">
        <v>135</v>
      </c>
      <c r="H58">
        <f>100*(+SUM(B53:B99)/B102)</f>
        <v>9.6729135141427065</v>
      </c>
      <c r="I58">
        <f>100*(+SUM(C53:C99)/C102)</f>
        <v>9.3522746490783017</v>
      </c>
      <c r="J58">
        <f>100*(+SUM(D53:D99)/D102)</f>
        <v>9.5100369405228946</v>
      </c>
    </row>
    <row r="59" spans="1:10">
      <c r="A59" t="s">
        <v>56</v>
      </c>
      <c r="B59">
        <v>86</v>
      </c>
      <c r="C59">
        <v>82</v>
      </c>
      <c r="D59">
        <v>168</v>
      </c>
      <c r="G59" t="s">
        <v>133</v>
      </c>
      <c r="H59">
        <f>100*(+SUM(B63:B99)/B102)</f>
        <v>5.1216389244558256</v>
      </c>
      <c r="I59">
        <f>100*(+SUM(C63:C99)/C102)</f>
        <v>3.9799312249844974</v>
      </c>
      <c r="J59">
        <f>100*(+SUM(D63:D99)/D102)</f>
        <v>4.541679791529452</v>
      </c>
    </row>
    <row r="60" spans="1:10">
      <c r="A60" t="s">
        <v>57</v>
      </c>
      <c r="B60">
        <v>58</v>
      </c>
      <c r="C60">
        <v>60</v>
      </c>
      <c r="D60">
        <v>118</v>
      </c>
      <c r="G60" t="s">
        <v>136</v>
      </c>
      <c r="H60">
        <f>100*(+SUM(B73:B99)/B102)</f>
        <v>1.9962751716913048</v>
      </c>
      <c r="I60">
        <f>100*(+SUM(C73:C99)/C102)</f>
        <v>1.4149613845199842</v>
      </c>
      <c r="J60">
        <f>100*(+SUM(D73:D99)/D102)</f>
        <v>1.7009822170040951</v>
      </c>
    </row>
    <row r="61" spans="1:10">
      <c r="A61" t="s">
        <v>58</v>
      </c>
      <c r="B61">
        <v>52</v>
      </c>
      <c r="C61">
        <v>64</v>
      </c>
      <c r="D61">
        <v>116</v>
      </c>
      <c r="G61" t="s">
        <v>137</v>
      </c>
      <c r="H61">
        <f>100*(+SUM(B83:B99)/B102)</f>
        <v>0.43068327319287625</v>
      </c>
      <c r="I61">
        <f>100*(+SUM(C83:C99)/C102)</f>
        <v>0.25367833587011668</v>
      </c>
      <c r="J61">
        <f>100*(+SUM(D83:D99)/D102)</f>
        <v>0.34076916468600554</v>
      </c>
    </row>
    <row r="62" spans="1:10">
      <c r="A62" t="s">
        <v>59</v>
      </c>
      <c r="B62">
        <v>77</v>
      </c>
      <c r="C62">
        <v>68</v>
      </c>
      <c r="D62">
        <v>145</v>
      </c>
    </row>
    <row r="63" spans="1:10">
      <c r="A63" t="s">
        <v>60</v>
      </c>
      <c r="B63">
        <v>114</v>
      </c>
      <c r="C63">
        <v>94</v>
      </c>
      <c r="D63">
        <v>208</v>
      </c>
      <c r="F63" t="s">
        <v>138</v>
      </c>
      <c r="G63" t="s">
        <v>135</v>
      </c>
      <c r="H63">
        <f>100*(+SUM(B53:B101)/SUM(C53:C101))</f>
        <v>100.84235860409146</v>
      </c>
    </row>
    <row r="64" spans="1:10">
      <c r="A64" t="s">
        <v>61</v>
      </c>
      <c r="B64">
        <v>51</v>
      </c>
      <c r="C64">
        <v>52</v>
      </c>
      <c r="D64">
        <v>103</v>
      </c>
      <c r="G64" t="s">
        <v>133</v>
      </c>
      <c r="H64">
        <f>100*(+SUM(B63:B101)/SUM(C63:C101))</f>
        <v>126.09308885754584</v>
      </c>
    </row>
    <row r="65" spans="1:9">
      <c r="A65" t="s">
        <v>62</v>
      </c>
      <c r="B65">
        <v>66</v>
      </c>
      <c r="C65">
        <v>40</v>
      </c>
      <c r="D65">
        <v>106</v>
      </c>
      <c r="G65" t="s">
        <v>136</v>
      </c>
      <c r="H65">
        <f>100*(+SUM(B73:B101)/SUM(C73:C101))</f>
        <v>140.55118110236219</v>
      </c>
    </row>
    <row r="66" spans="1:9">
      <c r="A66" t="s">
        <v>63</v>
      </c>
      <c r="B66">
        <v>47</v>
      </c>
      <c r="C66">
        <v>49</v>
      </c>
      <c r="D66">
        <v>96</v>
      </c>
      <c r="G66" t="s">
        <v>137</v>
      </c>
      <c r="H66">
        <f>100*(+SUM(B83:B101)/SUM(C83:C101))</f>
        <v>183.33333333333331</v>
      </c>
    </row>
    <row r="67" spans="1:9">
      <c r="A67" t="s">
        <v>64</v>
      </c>
      <c r="B67">
        <v>52</v>
      </c>
      <c r="C67">
        <v>46</v>
      </c>
      <c r="D67">
        <v>98</v>
      </c>
    </row>
    <row r="68" spans="1:9">
      <c r="A68" t="s">
        <v>65</v>
      </c>
      <c r="B68">
        <v>48</v>
      </c>
      <c r="C68">
        <v>51</v>
      </c>
      <c r="D68">
        <v>99</v>
      </c>
      <c r="F68" t="s">
        <v>139</v>
      </c>
      <c r="G68" t="s">
        <v>140</v>
      </c>
      <c r="H68">
        <f>100*(+SUM(B3:B52)/SUM(C3:C52))</f>
        <v>96.448342352428938</v>
      </c>
    </row>
    <row r="69" spans="1:9">
      <c r="A69" t="s">
        <v>66</v>
      </c>
      <c r="B69">
        <v>38</v>
      </c>
      <c r="C69">
        <v>18</v>
      </c>
      <c r="D69">
        <v>56</v>
      </c>
      <c r="G69" t="s">
        <v>141</v>
      </c>
      <c r="H69">
        <f>100*(+SUM(B53:B62)/SUM(C53:C62))</f>
        <v>82.05666316894019</v>
      </c>
    </row>
    <row r="70" spans="1:9">
      <c r="A70" t="s">
        <v>67</v>
      </c>
      <c r="B70">
        <v>44</v>
      </c>
      <c r="C70">
        <v>31</v>
      </c>
      <c r="D70">
        <v>75</v>
      </c>
      <c r="G70" t="s">
        <v>142</v>
      </c>
      <c r="H70">
        <f>100*(+SUM(B63:B72)/SUM(C63:C72))</f>
        <v>118.02197802197803</v>
      </c>
    </row>
    <row r="71" spans="1:9">
      <c r="A71" t="s">
        <v>68</v>
      </c>
      <c r="B71">
        <v>40</v>
      </c>
      <c r="C71">
        <v>38</v>
      </c>
      <c r="D71">
        <v>78</v>
      </c>
      <c r="G71" t="s">
        <v>143</v>
      </c>
      <c r="H71">
        <f>100*(+SUM(B73:B82)/SUM(C73:C82))</f>
        <v>130.58252427184468</v>
      </c>
    </row>
    <row r="72" spans="1:9">
      <c r="A72" t="s">
        <v>69</v>
      </c>
      <c r="B72">
        <v>37</v>
      </c>
      <c r="C72">
        <v>36</v>
      </c>
      <c r="D72">
        <v>73</v>
      </c>
      <c r="G72" t="s">
        <v>137</v>
      </c>
      <c r="H72">
        <f>100*(+SUM(B83:B100)/SUM(C83:C100))</f>
        <v>173.33333333333334</v>
      </c>
    </row>
    <row r="73" spans="1:9">
      <c r="A73" t="s">
        <v>70</v>
      </c>
      <c r="B73">
        <v>55</v>
      </c>
      <c r="C73">
        <v>50</v>
      </c>
      <c r="D73">
        <v>105</v>
      </c>
    </row>
    <row r="74" spans="1:9">
      <c r="A74" t="s">
        <v>71</v>
      </c>
      <c r="B74">
        <v>39</v>
      </c>
      <c r="C74">
        <v>23</v>
      </c>
      <c r="D74">
        <v>62</v>
      </c>
      <c r="F74" t="s">
        <v>144</v>
      </c>
    </row>
    <row r="75" spans="1:9">
      <c r="A75" t="s">
        <v>72</v>
      </c>
      <c r="B75">
        <v>33</v>
      </c>
      <c r="C75">
        <v>39</v>
      </c>
      <c r="D75">
        <v>72</v>
      </c>
      <c r="G75" t="s">
        <v>133</v>
      </c>
      <c r="H75">
        <f>100*(+SUM(B63:B100)/SUM(B$29:B100))</f>
        <v>16.300940438871471</v>
      </c>
      <c r="I75">
        <f>100*(+SUM(C63:C100)/SUM(C$29:C$100))</f>
        <v>13.066814732555986</v>
      </c>
    </row>
    <row r="76" spans="1:9">
      <c r="A76" t="s">
        <v>73</v>
      </c>
      <c r="B76">
        <v>24</v>
      </c>
      <c r="C76">
        <v>17</v>
      </c>
      <c r="D76">
        <v>41</v>
      </c>
      <c r="G76" t="s">
        <v>136</v>
      </c>
      <c r="H76">
        <f>100*(+SUM(B73:B100)/SUM(B$29:B$106))</f>
        <v>1.5343798363917753</v>
      </c>
      <c r="I76">
        <f>100*(+SUM(C73:C100)/SUM(C$29:C$100))</f>
        <v>4.6455672774384604</v>
      </c>
    </row>
    <row r="77" spans="1:9">
      <c r="A77" t="s">
        <v>74</v>
      </c>
      <c r="B77">
        <v>20</v>
      </c>
      <c r="C77">
        <v>16</v>
      </c>
      <c r="D77">
        <v>36</v>
      </c>
      <c r="G77" t="s">
        <v>137</v>
      </c>
      <c r="H77">
        <f>100*(+SUM(B83:B100)/SUM(B$29:B$106))</f>
        <v>0.34490382489498117</v>
      </c>
      <c r="I77">
        <f>100*(+SUM(C83:C100)/SUM(C$29:C$100))</f>
        <v>0.83287062742920592</v>
      </c>
    </row>
    <row r="78" spans="1:9">
      <c r="A78" t="s">
        <v>75</v>
      </c>
      <c r="B78">
        <v>26</v>
      </c>
      <c r="C78">
        <v>16</v>
      </c>
      <c r="D78">
        <v>42</v>
      </c>
    </row>
    <row r="79" spans="1:9">
      <c r="A79" t="s">
        <v>76</v>
      </c>
      <c r="B79">
        <v>13</v>
      </c>
      <c r="C79">
        <v>15</v>
      </c>
      <c r="D79">
        <v>28</v>
      </c>
      <c r="F79" t="s">
        <v>145</v>
      </c>
    </row>
    <row r="80" spans="1:9">
      <c r="A80" t="s">
        <v>77</v>
      </c>
      <c r="B80">
        <v>28</v>
      </c>
      <c r="C80">
        <v>10</v>
      </c>
      <c r="D80">
        <v>38</v>
      </c>
      <c r="F80" t="s">
        <v>146</v>
      </c>
      <c r="G80" t="s">
        <v>147</v>
      </c>
    </row>
    <row r="81" spans="1:7">
      <c r="A81" t="s">
        <v>78</v>
      </c>
      <c r="B81">
        <v>22</v>
      </c>
      <c r="C81">
        <v>14</v>
      </c>
      <c r="D81">
        <v>36</v>
      </c>
      <c r="F81">
        <f>+B63/SUM(B59:B68)</f>
        <v>0.17511520737327188</v>
      </c>
      <c r="G81">
        <f>+C63/SUM(C59:C68)</f>
        <v>0.15511551155115511</v>
      </c>
    </row>
    <row r="82" spans="1:7">
      <c r="A82" t="s">
        <v>79</v>
      </c>
      <c r="B82">
        <v>9</v>
      </c>
      <c r="C82">
        <v>6</v>
      </c>
      <c r="D82">
        <v>15</v>
      </c>
      <c r="E82" t="s">
        <v>148</v>
      </c>
      <c r="F82">
        <f>+SUM(B83:B100)/SUM(B63:B100)</f>
        <v>8.8235294117647065E-2</v>
      </c>
      <c r="G82">
        <f>+SUM(C83:C100)/SUM(C63:C100)</f>
        <v>6.3739376770538245E-2</v>
      </c>
    </row>
    <row r="83" spans="1:7">
      <c r="A83" t="s">
        <v>80</v>
      </c>
      <c r="B83">
        <v>11</v>
      </c>
      <c r="C83">
        <v>9</v>
      </c>
      <c r="D83">
        <v>20</v>
      </c>
    </row>
    <row r="84" spans="1:7">
      <c r="A84" t="s">
        <v>81</v>
      </c>
      <c r="B84">
        <v>14</v>
      </c>
      <c r="C84">
        <v>4</v>
      </c>
      <c r="D84">
        <v>18</v>
      </c>
    </row>
    <row r="85" spans="1:7">
      <c r="A85" t="s">
        <v>82</v>
      </c>
      <c r="B85">
        <v>11</v>
      </c>
      <c r="C85">
        <v>3</v>
      </c>
      <c r="D85">
        <v>14</v>
      </c>
    </row>
    <row r="86" spans="1:7">
      <c r="A86" t="s">
        <v>83</v>
      </c>
      <c r="B86">
        <v>10</v>
      </c>
      <c r="C86">
        <v>3</v>
      </c>
      <c r="D86">
        <v>13</v>
      </c>
    </row>
    <row r="87" spans="1:7">
      <c r="A87" t="s">
        <v>84</v>
      </c>
      <c r="B87">
        <v>4</v>
      </c>
      <c r="C87">
        <v>4</v>
      </c>
      <c r="D87">
        <v>8</v>
      </c>
    </row>
    <row r="88" spans="1:7">
      <c r="A88" t="s">
        <v>85</v>
      </c>
      <c r="B88">
        <v>1</v>
      </c>
      <c r="C88">
        <v>3</v>
      </c>
      <c r="D88">
        <v>4</v>
      </c>
    </row>
    <row r="89" spans="1:7">
      <c r="A89" t="s">
        <v>86</v>
      </c>
      <c r="B89">
        <v>2</v>
      </c>
      <c r="C89">
        <v>3</v>
      </c>
      <c r="D89">
        <v>5</v>
      </c>
    </row>
    <row r="90" spans="1:7">
      <c r="A90" t="s">
        <v>87</v>
      </c>
      <c r="B90">
        <v>2</v>
      </c>
      <c r="C90">
        <v>4</v>
      </c>
      <c r="D90">
        <v>6</v>
      </c>
    </row>
    <row r="91" spans="1:7">
      <c r="A91" t="s">
        <v>88</v>
      </c>
      <c r="B91">
        <v>3</v>
      </c>
      <c r="C91">
        <v>2</v>
      </c>
      <c r="D91">
        <v>5</v>
      </c>
    </row>
    <row r="92" spans="1:7">
      <c r="A92" t="s">
        <v>89</v>
      </c>
      <c r="B92">
        <v>4</v>
      </c>
      <c r="C92">
        <v>2</v>
      </c>
      <c r="D92">
        <v>6</v>
      </c>
    </row>
    <row r="93" spans="1:7">
      <c r="A93" t="s">
        <v>90</v>
      </c>
      <c r="B93">
        <v>8</v>
      </c>
      <c r="C93">
        <v>3</v>
      </c>
      <c r="D93">
        <v>11</v>
      </c>
    </row>
    <row r="94" spans="1:7">
      <c r="A94" t="s">
        <v>91</v>
      </c>
      <c r="B94">
        <v>2</v>
      </c>
      <c r="C94">
        <v>3</v>
      </c>
      <c r="D94">
        <v>5</v>
      </c>
    </row>
    <row r="95" spans="1:7">
      <c r="A95" t="s">
        <v>92</v>
      </c>
      <c r="B95">
        <v>0</v>
      </c>
      <c r="C95">
        <v>2</v>
      </c>
      <c r="D95">
        <v>2</v>
      </c>
    </row>
    <row r="96" spans="1:7">
      <c r="A96">
        <v>93</v>
      </c>
      <c r="B96">
        <v>0</v>
      </c>
      <c r="C96">
        <v>0</v>
      </c>
      <c r="D96">
        <v>0</v>
      </c>
    </row>
    <row r="97" spans="1:4">
      <c r="A97" t="s">
        <v>94</v>
      </c>
      <c r="B97">
        <v>1</v>
      </c>
      <c r="C97">
        <v>0</v>
      </c>
      <c r="D97">
        <v>1</v>
      </c>
    </row>
    <row r="98" spans="1:4">
      <c r="A98">
        <v>95</v>
      </c>
      <c r="B98">
        <v>0</v>
      </c>
      <c r="C98">
        <v>0</v>
      </c>
      <c r="D98">
        <v>0</v>
      </c>
    </row>
    <row r="99" spans="1:4">
      <c r="A99" t="s">
        <v>108</v>
      </c>
      <c r="B99">
        <v>1</v>
      </c>
      <c r="C99">
        <v>0</v>
      </c>
      <c r="D99">
        <v>1</v>
      </c>
    </row>
    <row r="100" spans="1:4">
      <c r="A100" t="s">
        <v>101</v>
      </c>
      <c r="B100">
        <v>4</v>
      </c>
      <c r="C100">
        <v>0</v>
      </c>
      <c r="D100">
        <v>4</v>
      </c>
    </row>
    <row r="101" spans="1:4">
      <c r="A101" t="s">
        <v>96</v>
      </c>
      <c r="B101">
        <v>10</v>
      </c>
      <c r="C101">
        <v>3</v>
      </c>
      <c r="D101">
        <v>13</v>
      </c>
    </row>
    <row r="102" spans="1:4">
      <c r="A102" t="s">
        <v>97</v>
      </c>
      <c r="B102">
        <v>17182</v>
      </c>
      <c r="C102">
        <v>17739</v>
      </c>
      <c r="D102">
        <v>34921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50" workbookViewId="0">
      <selection activeCell="J55" sqref="J55"/>
    </sheetView>
  </sheetViews>
  <sheetFormatPr defaultRowHeight="14.4"/>
  <sheetData>
    <row r="1" spans="1:6">
      <c r="A1" t="s">
        <v>124</v>
      </c>
    </row>
    <row r="2" spans="1:6">
      <c r="B2" t="s">
        <v>98</v>
      </c>
      <c r="C2" t="s">
        <v>99</v>
      </c>
      <c r="D2" t="s">
        <v>97</v>
      </c>
    </row>
    <row r="3" spans="1:6">
      <c r="A3" t="s">
        <v>0</v>
      </c>
      <c r="B3">
        <v>749</v>
      </c>
      <c r="C3">
        <v>729</v>
      </c>
      <c r="D3">
        <v>1478</v>
      </c>
      <c r="E3" t="s">
        <v>128</v>
      </c>
      <c r="F3">
        <f>100*(SUM(B21:B42))/SUM(C21:C42)</f>
        <v>95.665101721439754</v>
      </c>
    </row>
    <row r="4" spans="1:6">
      <c r="A4" t="s">
        <v>1</v>
      </c>
      <c r="B4">
        <v>659</v>
      </c>
      <c r="C4">
        <v>731</v>
      </c>
      <c r="D4">
        <v>1390</v>
      </c>
      <c r="E4" t="s">
        <v>129</v>
      </c>
      <c r="F4">
        <f>100*(SUM(B43:B52))/SUM(C43:C52)</f>
        <v>91.569282136894827</v>
      </c>
    </row>
    <row r="5" spans="1:6">
      <c r="A5" t="s">
        <v>2</v>
      </c>
      <c r="B5">
        <v>669</v>
      </c>
      <c r="C5">
        <v>698</v>
      </c>
      <c r="D5">
        <v>1367</v>
      </c>
    </row>
    <row r="6" spans="1:6">
      <c r="A6" t="s">
        <v>3</v>
      </c>
      <c r="B6">
        <v>609</v>
      </c>
      <c r="C6">
        <v>686</v>
      </c>
      <c r="D6">
        <v>1295</v>
      </c>
    </row>
    <row r="7" spans="1:6">
      <c r="A7" t="s">
        <v>4</v>
      </c>
      <c r="B7">
        <v>634</v>
      </c>
      <c r="C7">
        <v>635</v>
      </c>
      <c r="D7">
        <v>1269</v>
      </c>
    </row>
    <row r="8" spans="1:6">
      <c r="A8" t="s">
        <v>5</v>
      </c>
      <c r="B8">
        <v>585</v>
      </c>
      <c r="C8">
        <v>599</v>
      </c>
      <c r="D8">
        <v>1184</v>
      </c>
    </row>
    <row r="9" spans="1:6">
      <c r="A9" t="s">
        <v>6</v>
      </c>
      <c r="B9">
        <v>680</v>
      </c>
      <c r="C9">
        <v>709</v>
      </c>
      <c r="D9">
        <v>1389</v>
      </c>
    </row>
    <row r="10" spans="1:6">
      <c r="A10" t="s">
        <v>7</v>
      </c>
      <c r="B10">
        <v>586</v>
      </c>
      <c r="C10">
        <v>564</v>
      </c>
      <c r="D10">
        <v>1150</v>
      </c>
    </row>
    <row r="11" spans="1:6">
      <c r="A11" t="s">
        <v>8</v>
      </c>
      <c r="B11">
        <v>589</v>
      </c>
      <c r="C11">
        <v>566</v>
      </c>
      <c r="D11">
        <v>1155</v>
      </c>
    </row>
    <row r="12" spans="1:6">
      <c r="A12" t="s">
        <v>9</v>
      </c>
      <c r="B12">
        <v>583</v>
      </c>
      <c r="C12">
        <v>585</v>
      </c>
      <c r="D12">
        <v>1168</v>
      </c>
    </row>
    <row r="13" spans="1:6">
      <c r="A13" t="s">
        <v>10</v>
      </c>
      <c r="B13">
        <v>605</v>
      </c>
      <c r="C13">
        <v>640</v>
      </c>
      <c r="D13">
        <v>1245</v>
      </c>
    </row>
    <row r="14" spans="1:6">
      <c r="A14" t="s">
        <v>11</v>
      </c>
      <c r="B14">
        <v>494</v>
      </c>
      <c r="C14">
        <v>509</v>
      </c>
      <c r="D14">
        <v>1003</v>
      </c>
    </row>
    <row r="15" spans="1:6">
      <c r="A15" t="s">
        <v>12</v>
      </c>
      <c r="B15">
        <v>574</v>
      </c>
      <c r="C15">
        <v>595</v>
      </c>
      <c r="D15">
        <v>1169</v>
      </c>
    </row>
    <row r="16" spans="1:6">
      <c r="A16" t="s">
        <v>13</v>
      </c>
      <c r="B16">
        <v>511</v>
      </c>
      <c r="C16">
        <v>511</v>
      </c>
      <c r="D16">
        <v>1022</v>
      </c>
    </row>
    <row r="17" spans="1:4">
      <c r="A17" t="s">
        <v>14</v>
      </c>
      <c r="B17">
        <v>597</v>
      </c>
      <c r="C17">
        <v>594</v>
      </c>
      <c r="D17">
        <v>1191</v>
      </c>
    </row>
    <row r="18" spans="1:4">
      <c r="A18" t="s">
        <v>15</v>
      </c>
      <c r="B18">
        <v>423</v>
      </c>
      <c r="C18">
        <v>418</v>
      </c>
      <c r="D18">
        <v>841</v>
      </c>
    </row>
    <row r="19" spans="1:4">
      <c r="A19" t="s">
        <v>16</v>
      </c>
      <c r="B19">
        <v>448</v>
      </c>
      <c r="C19">
        <v>492</v>
      </c>
      <c r="D19">
        <v>940</v>
      </c>
    </row>
    <row r="20" spans="1:4">
      <c r="A20" t="s">
        <v>17</v>
      </c>
      <c r="B20">
        <v>411</v>
      </c>
      <c r="C20">
        <v>408</v>
      </c>
      <c r="D20">
        <v>819</v>
      </c>
    </row>
    <row r="21" spans="1:4">
      <c r="A21" t="s">
        <v>18</v>
      </c>
      <c r="B21">
        <v>443</v>
      </c>
      <c r="C21">
        <v>467</v>
      </c>
      <c r="D21">
        <v>910</v>
      </c>
    </row>
    <row r="22" spans="1:4">
      <c r="A22" t="s">
        <v>19</v>
      </c>
      <c r="B22">
        <v>387</v>
      </c>
      <c r="C22">
        <v>409</v>
      </c>
      <c r="D22">
        <v>796</v>
      </c>
    </row>
    <row r="23" spans="1:4">
      <c r="A23" t="s">
        <v>20</v>
      </c>
      <c r="B23">
        <v>445</v>
      </c>
      <c r="C23">
        <v>467</v>
      </c>
      <c r="D23">
        <v>912</v>
      </c>
    </row>
    <row r="24" spans="1:4">
      <c r="A24" t="s">
        <v>21</v>
      </c>
      <c r="B24">
        <v>346</v>
      </c>
      <c r="C24">
        <v>397</v>
      </c>
      <c r="D24">
        <v>743</v>
      </c>
    </row>
    <row r="25" spans="1:4">
      <c r="A25" t="s">
        <v>22</v>
      </c>
      <c r="B25">
        <v>360</v>
      </c>
      <c r="C25">
        <v>376</v>
      </c>
      <c r="D25">
        <v>736</v>
      </c>
    </row>
    <row r="26" spans="1:4">
      <c r="A26" t="s">
        <v>23</v>
      </c>
      <c r="B26">
        <v>313</v>
      </c>
      <c r="C26">
        <v>386</v>
      </c>
      <c r="D26">
        <v>699</v>
      </c>
    </row>
    <row r="27" spans="1:4">
      <c r="A27" t="s">
        <v>24</v>
      </c>
      <c r="B27">
        <v>355</v>
      </c>
      <c r="C27">
        <v>409</v>
      </c>
      <c r="D27">
        <v>764</v>
      </c>
    </row>
    <row r="28" spans="1:4">
      <c r="A28" t="s">
        <v>25</v>
      </c>
      <c r="B28">
        <v>254</v>
      </c>
      <c r="C28">
        <v>296</v>
      </c>
      <c r="D28">
        <v>550</v>
      </c>
    </row>
    <row r="29" spans="1:4">
      <c r="A29" t="s">
        <v>26</v>
      </c>
      <c r="B29">
        <v>317</v>
      </c>
      <c r="C29">
        <v>320</v>
      </c>
      <c r="D29">
        <v>637</v>
      </c>
    </row>
    <row r="30" spans="1:4">
      <c r="A30" t="s">
        <v>27</v>
      </c>
      <c r="B30">
        <v>271</v>
      </c>
      <c r="C30">
        <v>272</v>
      </c>
      <c r="D30">
        <v>543</v>
      </c>
    </row>
    <row r="31" spans="1:4">
      <c r="A31" t="s">
        <v>28</v>
      </c>
      <c r="B31">
        <v>353</v>
      </c>
      <c r="C31">
        <v>341</v>
      </c>
      <c r="D31">
        <v>694</v>
      </c>
    </row>
    <row r="32" spans="1:4">
      <c r="A32" t="s">
        <v>29</v>
      </c>
      <c r="B32">
        <v>196</v>
      </c>
      <c r="C32">
        <v>198</v>
      </c>
      <c r="D32">
        <v>394</v>
      </c>
    </row>
    <row r="33" spans="1:4">
      <c r="A33" t="s">
        <v>30</v>
      </c>
      <c r="B33">
        <v>241</v>
      </c>
      <c r="C33">
        <v>248</v>
      </c>
      <c r="D33">
        <v>489</v>
      </c>
    </row>
    <row r="34" spans="1:4">
      <c r="A34" t="s">
        <v>31</v>
      </c>
      <c r="B34">
        <v>175</v>
      </c>
      <c r="C34">
        <v>244</v>
      </c>
      <c r="D34">
        <v>419</v>
      </c>
    </row>
    <row r="35" spans="1:4">
      <c r="A35" t="s">
        <v>32</v>
      </c>
      <c r="B35">
        <v>315</v>
      </c>
      <c r="C35">
        <v>297</v>
      </c>
      <c r="D35">
        <v>612</v>
      </c>
    </row>
    <row r="36" spans="1:4">
      <c r="A36" t="s">
        <v>33</v>
      </c>
      <c r="B36">
        <v>199</v>
      </c>
      <c r="C36">
        <v>194</v>
      </c>
      <c r="D36">
        <v>393</v>
      </c>
    </row>
    <row r="37" spans="1:4">
      <c r="A37" t="s">
        <v>34</v>
      </c>
      <c r="B37">
        <v>219</v>
      </c>
      <c r="C37">
        <v>213</v>
      </c>
      <c r="D37">
        <v>432</v>
      </c>
    </row>
    <row r="38" spans="1:4">
      <c r="A38" t="s">
        <v>35</v>
      </c>
      <c r="B38">
        <v>177</v>
      </c>
      <c r="C38">
        <v>161</v>
      </c>
      <c r="D38">
        <v>338</v>
      </c>
    </row>
    <row r="39" spans="1:4">
      <c r="A39" t="s">
        <v>36</v>
      </c>
      <c r="B39">
        <v>212</v>
      </c>
      <c r="C39">
        <v>193</v>
      </c>
      <c r="D39">
        <v>405</v>
      </c>
    </row>
    <row r="40" spans="1:4">
      <c r="A40" t="s">
        <v>37</v>
      </c>
      <c r="B40">
        <v>173</v>
      </c>
      <c r="C40">
        <v>141</v>
      </c>
      <c r="D40">
        <v>314</v>
      </c>
    </row>
    <row r="41" spans="1:4">
      <c r="A41" t="s">
        <v>38</v>
      </c>
      <c r="B41">
        <v>209</v>
      </c>
      <c r="C41">
        <v>195</v>
      </c>
      <c r="D41">
        <v>404</v>
      </c>
    </row>
    <row r="42" spans="1:4">
      <c r="A42" t="s">
        <v>39</v>
      </c>
      <c r="B42">
        <v>153</v>
      </c>
      <c r="C42">
        <v>166</v>
      </c>
      <c r="D42">
        <v>319</v>
      </c>
    </row>
    <row r="43" spans="1:4">
      <c r="A43" t="s">
        <v>40</v>
      </c>
      <c r="B43">
        <v>154</v>
      </c>
      <c r="C43">
        <v>154</v>
      </c>
      <c r="D43">
        <v>308</v>
      </c>
    </row>
    <row r="44" spans="1:4">
      <c r="A44" t="s">
        <v>41</v>
      </c>
      <c r="B44">
        <v>96</v>
      </c>
      <c r="C44">
        <v>109</v>
      </c>
      <c r="D44">
        <v>205</v>
      </c>
    </row>
    <row r="45" spans="1:4">
      <c r="A45" t="s">
        <v>42</v>
      </c>
      <c r="B45">
        <v>133</v>
      </c>
      <c r="C45">
        <v>138</v>
      </c>
      <c r="D45">
        <v>271</v>
      </c>
    </row>
    <row r="46" spans="1:4">
      <c r="A46" t="s">
        <v>43</v>
      </c>
      <c r="B46">
        <v>124</v>
      </c>
      <c r="C46">
        <v>117</v>
      </c>
      <c r="D46">
        <v>241</v>
      </c>
    </row>
    <row r="47" spans="1:4">
      <c r="A47" t="s">
        <v>44</v>
      </c>
      <c r="B47">
        <v>112</v>
      </c>
      <c r="C47">
        <v>113</v>
      </c>
      <c r="D47">
        <v>225</v>
      </c>
    </row>
    <row r="48" spans="1:4">
      <c r="A48" t="s">
        <v>45</v>
      </c>
      <c r="B48">
        <v>90</v>
      </c>
      <c r="C48">
        <v>88</v>
      </c>
      <c r="D48">
        <v>178</v>
      </c>
    </row>
    <row r="49" spans="1:10">
      <c r="A49" t="s">
        <v>46</v>
      </c>
      <c r="B49">
        <v>112</v>
      </c>
      <c r="C49">
        <v>107</v>
      </c>
      <c r="D49">
        <v>219</v>
      </c>
    </row>
    <row r="50" spans="1:10">
      <c r="A50" t="s">
        <v>47</v>
      </c>
      <c r="B50">
        <v>81</v>
      </c>
      <c r="C50">
        <v>117</v>
      </c>
      <c r="D50">
        <v>198</v>
      </c>
    </row>
    <row r="51" spans="1:10">
      <c r="A51" t="s">
        <v>48</v>
      </c>
      <c r="B51">
        <v>100</v>
      </c>
      <c r="C51">
        <v>134</v>
      </c>
      <c r="D51">
        <v>234</v>
      </c>
    </row>
    <row r="52" spans="1:10">
      <c r="A52" t="s">
        <v>49</v>
      </c>
      <c r="B52">
        <v>95</v>
      </c>
      <c r="C52">
        <v>121</v>
      </c>
      <c r="D52">
        <v>216</v>
      </c>
    </row>
    <row r="53" spans="1:10">
      <c r="A53" t="s">
        <v>50</v>
      </c>
      <c r="B53">
        <v>78</v>
      </c>
      <c r="C53">
        <v>146</v>
      </c>
      <c r="D53">
        <v>224</v>
      </c>
      <c r="F53" t="s">
        <v>130</v>
      </c>
      <c r="G53" s="2" t="s">
        <v>131</v>
      </c>
      <c r="H53">
        <f>500*(B28+B33+B38+B43+B48+B53+B58+B63)/SUM(B26:B65)</f>
        <v>92.631240969658052</v>
      </c>
      <c r="I53">
        <f>500*(C28+C33+C38+C43+C48+C53+C58+C63)/SUM(C26:C65)</f>
        <v>92.329128776767377</v>
      </c>
      <c r="J53">
        <f>500*(D28+D33+D38+D43+D48+D53+D58+D63)/SUM(D26:D65)</f>
        <v>92.473365524641679</v>
      </c>
    </row>
    <row r="54" spans="1:10">
      <c r="A54" t="s">
        <v>51</v>
      </c>
      <c r="B54">
        <v>79</v>
      </c>
      <c r="C54">
        <v>115</v>
      </c>
      <c r="D54">
        <v>194</v>
      </c>
      <c r="G54" t="s">
        <v>132</v>
      </c>
      <c r="H54">
        <f>500*(B53+B59+B63+B68+B73+B78+B83+B88+B93)/SUM(B53:B100)</f>
        <v>117.61517615176152</v>
      </c>
      <c r="I54">
        <f>500*(C53+C59+C63+C68+C73+C78+C83+C88+C93)/SUM(C53:C100)</f>
        <v>121.66246851385391</v>
      </c>
      <c r="J54">
        <f>500*(D53+D59+D63+D68+D73+D78+D83+D88+D93)/SUM(D53:D100)</f>
        <v>119.71279373368147</v>
      </c>
    </row>
    <row r="55" spans="1:10">
      <c r="A55" t="s">
        <v>52</v>
      </c>
      <c r="B55">
        <v>77</v>
      </c>
      <c r="C55">
        <v>133</v>
      </c>
      <c r="D55">
        <v>210</v>
      </c>
      <c r="G55" t="s">
        <v>133</v>
      </c>
      <c r="H55">
        <f>500*(B63+B68+B73+B78+B83+B88+B93)/SUM(B63:B100)</f>
        <v>127.56052141527002</v>
      </c>
      <c r="I55">
        <f>500*(C63+C68+C73+C78+C83+C88+C93)/SUM(C63:C100)</f>
        <v>115.83236321303842</v>
      </c>
      <c r="J55">
        <f>500*(D63+D68+D73+D78+D83+D88+D93)/SUM(D63:D100)</f>
        <v>122.34868080703569</v>
      </c>
    </row>
    <row r="56" spans="1:10">
      <c r="A56" t="s">
        <v>53</v>
      </c>
      <c r="B56">
        <v>66</v>
      </c>
      <c r="C56">
        <v>106</v>
      </c>
      <c r="D56">
        <v>172</v>
      </c>
    </row>
    <row r="57" spans="1:10">
      <c r="A57" t="s">
        <v>54</v>
      </c>
      <c r="B57">
        <v>112</v>
      </c>
      <c r="C57">
        <v>139</v>
      </c>
      <c r="D57">
        <v>251</v>
      </c>
      <c r="F57" t="s">
        <v>134</v>
      </c>
    </row>
    <row r="58" spans="1:10">
      <c r="A58" t="s">
        <v>55</v>
      </c>
      <c r="B58">
        <v>65</v>
      </c>
      <c r="C58">
        <v>80</v>
      </c>
      <c r="D58">
        <v>145</v>
      </c>
      <c r="G58" t="s">
        <v>135</v>
      </c>
      <c r="H58">
        <f>100*(+SUM(B53:B99)/B102)</f>
        <v>9.4800123317233584</v>
      </c>
      <c r="I58">
        <f>100*(+SUM(C53:C99)/C102)</f>
        <v>9.8058588153929769</v>
      </c>
      <c r="J58">
        <f>100*(+SUM(D53:D99)/D102)</f>
        <v>9.6461402845989177</v>
      </c>
    </row>
    <row r="59" spans="1:10">
      <c r="A59" t="s">
        <v>56</v>
      </c>
      <c r="B59">
        <v>82</v>
      </c>
      <c r="C59">
        <v>138</v>
      </c>
      <c r="D59">
        <v>220</v>
      </c>
      <c r="G59" t="s">
        <v>133</v>
      </c>
      <c r="H59">
        <f>100*(+SUM(B63:B99)/B102)</f>
        <v>5.5184462028568495</v>
      </c>
      <c r="I59">
        <f>100*(+SUM(C63:C99)/C102)</f>
        <v>4.2434421775428541</v>
      </c>
      <c r="J59">
        <f>100*(+SUM(D63:D99)/D102)</f>
        <v>4.8684044830625863</v>
      </c>
    </row>
    <row r="60" spans="1:10">
      <c r="A60" t="s">
        <v>57</v>
      </c>
      <c r="B60">
        <v>71</v>
      </c>
      <c r="C60">
        <v>83</v>
      </c>
      <c r="D60">
        <v>154</v>
      </c>
      <c r="G60" t="s">
        <v>136</v>
      </c>
      <c r="H60">
        <f>100*(+SUM(B73:B99)/B102)</f>
        <v>1.9371082108724693</v>
      </c>
      <c r="I60">
        <f>100*(+SUM(C73:C99)/C102)</f>
        <v>1.2053549375092625</v>
      </c>
      <c r="J60">
        <f>100*(+SUM(D73:D99)/D102)</f>
        <v>1.5640347563279182</v>
      </c>
    </row>
    <row r="61" spans="1:10">
      <c r="A61" t="s">
        <v>58</v>
      </c>
      <c r="B61">
        <v>69</v>
      </c>
      <c r="C61">
        <v>119</v>
      </c>
      <c r="D61">
        <v>188</v>
      </c>
      <c r="G61" t="s">
        <v>137</v>
      </c>
      <c r="H61">
        <f>100*(+SUM(B83:B99)/B102)</f>
        <v>0.40078100914602816</v>
      </c>
      <c r="I61">
        <f>100*(+SUM(C83:C99)/C102)</f>
        <v>0.25687892110853133</v>
      </c>
      <c r="J61">
        <f>100*(+SUM(D83:D99)/D102)</f>
        <v>0.32741468328925827</v>
      </c>
    </row>
    <row r="62" spans="1:10">
      <c r="A62" t="s">
        <v>59</v>
      </c>
      <c r="B62">
        <v>72</v>
      </c>
      <c r="C62">
        <v>67</v>
      </c>
      <c r="D62">
        <v>139</v>
      </c>
    </row>
    <row r="63" spans="1:10">
      <c r="A63" t="s">
        <v>60</v>
      </c>
      <c r="B63">
        <v>95</v>
      </c>
      <c r="C63">
        <v>86</v>
      </c>
      <c r="D63">
        <v>181</v>
      </c>
      <c r="F63" t="s">
        <v>138</v>
      </c>
      <c r="G63" t="s">
        <v>135</v>
      </c>
      <c r="H63">
        <f>100*(+SUM(B53:B101)/SUM(C53:C101))</f>
        <v>92.95065458207452</v>
      </c>
    </row>
    <row r="64" spans="1:10">
      <c r="A64" t="s">
        <v>61</v>
      </c>
      <c r="B64">
        <v>79</v>
      </c>
      <c r="C64">
        <v>66</v>
      </c>
      <c r="D64">
        <v>145</v>
      </c>
      <c r="G64" t="s">
        <v>133</v>
      </c>
      <c r="H64">
        <f>100*(+SUM(B63:B101)/SUM(C63:C101))</f>
        <v>125</v>
      </c>
    </row>
    <row r="65" spans="1:9">
      <c r="A65" t="s">
        <v>62</v>
      </c>
      <c r="B65">
        <v>55</v>
      </c>
      <c r="C65">
        <v>68</v>
      </c>
      <c r="D65">
        <v>123</v>
      </c>
      <c r="G65" t="s">
        <v>136</v>
      </c>
      <c r="H65">
        <f>100*(+SUM(B73:B101)/SUM(C73:C101))</f>
        <v>154.28571428571431</v>
      </c>
    </row>
    <row r="66" spans="1:9">
      <c r="A66" t="s">
        <v>63</v>
      </c>
      <c r="B66">
        <v>64</v>
      </c>
      <c r="C66">
        <v>60</v>
      </c>
      <c r="D66">
        <v>124</v>
      </c>
      <c r="G66" t="s">
        <v>137</v>
      </c>
      <c r="H66">
        <f>100*(+SUM(B83:B101)/SUM(C83:C101))</f>
        <v>149.0566037735849</v>
      </c>
    </row>
    <row r="67" spans="1:9">
      <c r="A67" t="s">
        <v>64</v>
      </c>
      <c r="B67">
        <v>113</v>
      </c>
      <c r="C67">
        <v>73</v>
      </c>
      <c r="D67">
        <v>186</v>
      </c>
    </row>
    <row r="68" spans="1:9">
      <c r="A68" t="s">
        <v>65</v>
      </c>
      <c r="B68">
        <v>71</v>
      </c>
      <c r="C68">
        <v>47</v>
      </c>
      <c r="D68">
        <v>118</v>
      </c>
      <c r="F68" t="s">
        <v>139</v>
      </c>
      <c r="G68" t="s">
        <v>140</v>
      </c>
      <c r="H68">
        <f>100*(+SUM(B3:B52)/SUM(C3:C52))</f>
        <v>96.489017910938273</v>
      </c>
    </row>
    <row r="69" spans="1:9">
      <c r="A69" t="s">
        <v>66</v>
      </c>
      <c r="B69">
        <v>57</v>
      </c>
      <c r="C69">
        <v>66</v>
      </c>
      <c r="D69">
        <v>123</v>
      </c>
      <c r="G69" t="s">
        <v>141</v>
      </c>
      <c r="H69">
        <f>100*(+SUM(B53:B62)/SUM(C53:C62))</f>
        <v>68.47246891651865</v>
      </c>
    </row>
    <row r="70" spans="1:9">
      <c r="A70" t="s">
        <v>67</v>
      </c>
      <c r="B70">
        <v>45</v>
      </c>
      <c r="C70">
        <v>41</v>
      </c>
      <c r="D70">
        <v>86</v>
      </c>
      <c r="G70" t="s">
        <v>142</v>
      </c>
      <c r="H70">
        <f>100*(+SUM(B63:B72)/SUM(C63:C72))</f>
        <v>113.33333333333333</v>
      </c>
    </row>
    <row r="71" spans="1:9">
      <c r="A71" t="s">
        <v>68</v>
      </c>
      <c r="B71">
        <v>69</v>
      </c>
      <c r="C71">
        <v>69</v>
      </c>
      <c r="D71">
        <v>138</v>
      </c>
      <c r="G71" t="s">
        <v>143</v>
      </c>
      <c r="H71">
        <f>100*(+SUM(B73:B82)/SUM(C73:C82))</f>
        <v>155.72916666666669</v>
      </c>
    </row>
    <row r="72" spans="1:9">
      <c r="A72" t="s">
        <v>69</v>
      </c>
      <c r="B72">
        <v>49</v>
      </c>
      <c r="C72">
        <v>39</v>
      </c>
      <c r="D72">
        <v>88</v>
      </c>
      <c r="G72" t="s">
        <v>137</v>
      </c>
      <c r="H72">
        <f>100*(+SUM(B83:B100)/SUM(C83:C100))</f>
        <v>150</v>
      </c>
    </row>
    <row r="73" spans="1:9">
      <c r="A73" t="s">
        <v>70</v>
      </c>
      <c r="B73">
        <v>56</v>
      </c>
      <c r="C73">
        <v>34</v>
      </c>
      <c r="D73">
        <v>90</v>
      </c>
    </row>
    <row r="74" spans="1:9">
      <c r="A74" t="s">
        <v>71</v>
      </c>
      <c r="B74">
        <v>38</v>
      </c>
      <c r="C74">
        <v>16</v>
      </c>
      <c r="D74">
        <v>54</v>
      </c>
      <c r="F74" t="s">
        <v>144</v>
      </c>
    </row>
    <row r="75" spans="1:9">
      <c r="A75" t="s">
        <v>72</v>
      </c>
      <c r="B75">
        <v>38</v>
      </c>
      <c r="C75">
        <v>28</v>
      </c>
      <c r="D75">
        <v>66</v>
      </c>
      <c r="G75" t="s">
        <v>133</v>
      </c>
      <c r="H75">
        <f>100*(+SUM(B63:B100)/SUM(B$29:B100))</f>
        <v>17.457737321196358</v>
      </c>
      <c r="I75">
        <f>100*(+SUM(C63:C100)/SUM(C$29:C$100))</f>
        <v>13.493559535029846</v>
      </c>
    </row>
    <row r="76" spans="1:9">
      <c r="A76" t="s">
        <v>73</v>
      </c>
      <c r="B76">
        <v>18</v>
      </c>
      <c r="C76">
        <v>22</v>
      </c>
      <c r="D76">
        <v>40</v>
      </c>
      <c r="G76" t="s">
        <v>136</v>
      </c>
      <c r="H76">
        <f>100*(+SUM(B73:B100)/SUM(B$29:B$106))</f>
        <v>1.4717938707788405</v>
      </c>
      <c r="I76">
        <f>100*(+SUM(C73:C100)/SUM(C$29:C$100))</f>
        <v>3.8328620797989323</v>
      </c>
    </row>
    <row r="77" spans="1:9">
      <c r="A77" t="s">
        <v>74</v>
      </c>
      <c r="B77">
        <v>34</v>
      </c>
      <c r="C77">
        <v>16</v>
      </c>
      <c r="D77">
        <v>50</v>
      </c>
      <c r="G77" t="s">
        <v>137</v>
      </c>
      <c r="H77">
        <f>100*(+SUM(B83:B100)/SUM(B$29:B$106))</f>
        <v>0.30450907671286359</v>
      </c>
      <c r="I77">
        <f>100*(+SUM(C83:C100)/SUM(C$29:C$100))</f>
        <v>0.81683945962928062</v>
      </c>
    </row>
    <row r="78" spans="1:9">
      <c r="A78" t="s">
        <v>75</v>
      </c>
      <c r="B78">
        <v>32</v>
      </c>
      <c r="C78">
        <v>11</v>
      </c>
      <c r="D78">
        <v>43</v>
      </c>
    </row>
    <row r="79" spans="1:9">
      <c r="A79" t="s">
        <v>76</v>
      </c>
      <c r="B79">
        <v>35</v>
      </c>
      <c r="C79">
        <v>26</v>
      </c>
      <c r="D79">
        <v>61</v>
      </c>
      <c r="F79" t="s">
        <v>145</v>
      </c>
    </row>
    <row r="80" spans="1:9">
      <c r="A80" t="s">
        <v>77</v>
      </c>
      <c r="B80">
        <v>15</v>
      </c>
      <c r="C80">
        <v>11</v>
      </c>
      <c r="D80">
        <v>26</v>
      </c>
      <c r="F80" t="s">
        <v>146</v>
      </c>
      <c r="G80" t="s">
        <v>147</v>
      </c>
    </row>
    <row r="81" spans="1:7">
      <c r="A81" t="s">
        <v>78</v>
      </c>
      <c r="B81">
        <v>25</v>
      </c>
      <c r="C81">
        <v>17</v>
      </c>
      <c r="D81">
        <v>42</v>
      </c>
      <c r="F81">
        <f>+B63/SUM(B59:B68)</f>
        <v>0.12321660181582361</v>
      </c>
      <c r="G81">
        <f>+C63/SUM(C59:C68)</f>
        <v>0.10656753407682776</v>
      </c>
    </row>
    <row r="82" spans="1:7">
      <c r="A82" t="s">
        <v>79</v>
      </c>
      <c r="B82">
        <v>8</v>
      </c>
      <c r="C82">
        <v>11</v>
      </c>
      <c r="D82">
        <v>19</v>
      </c>
      <c r="E82" t="s">
        <v>148</v>
      </c>
      <c r="F82">
        <f>+SUM(B83:B100)/SUM(B63:B100)</f>
        <v>7.2625698324022353E-2</v>
      </c>
      <c r="G82">
        <f>+SUM(C83:C100)/SUM(C63:C100)</f>
        <v>6.0535506402793947E-2</v>
      </c>
    </row>
    <row r="83" spans="1:7">
      <c r="A83" t="s">
        <v>80</v>
      </c>
      <c r="B83">
        <v>12</v>
      </c>
      <c r="C83">
        <v>13</v>
      </c>
      <c r="D83">
        <v>25</v>
      </c>
    </row>
    <row r="84" spans="1:7">
      <c r="A84" t="s">
        <v>81</v>
      </c>
      <c r="B84">
        <v>5</v>
      </c>
      <c r="C84">
        <v>8</v>
      </c>
      <c r="D84">
        <v>13</v>
      </c>
    </row>
    <row r="85" spans="1:7">
      <c r="A85" t="s">
        <v>82</v>
      </c>
      <c r="B85">
        <v>30</v>
      </c>
      <c r="C85">
        <v>5</v>
      </c>
      <c r="D85">
        <v>35</v>
      </c>
    </row>
    <row r="86" spans="1:7">
      <c r="A86" t="s">
        <v>83</v>
      </c>
      <c r="B86">
        <v>3</v>
      </c>
      <c r="C86">
        <v>2</v>
      </c>
      <c r="D86">
        <v>5</v>
      </c>
    </row>
    <row r="87" spans="1:7">
      <c r="A87" t="s">
        <v>84</v>
      </c>
      <c r="B87">
        <v>4</v>
      </c>
      <c r="C87">
        <v>2</v>
      </c>
      <c r="D87">
        <v>6</v>
      </c>
    </row>
    <row r="88" spans="1:7">
      <c r="A88" t="s">
        <v>85</v>
      </c>
      <c r="B88">
        <v>6</v>
      </c>
      <c r="C88">
        <v>4</v>
      </c>
      <c r="D88">
        <v>10</v>
      </c>
    </row>
    <row r="89" spans="1:7">
      <c r="A89" t="s">
        <v>86</v>
      </c>
      <c r="B89">
        <v>6</v>
      </c>
      <c r="C89">
        <v>7</v>
      </c>
      <c r="D89">
        <v>13</v>
      </c>
    </row>
    <row r="90" spans="1:7">
      <c r="A90" t="s">
        <v>87</v>
      </c>
      <c r="B90">
        <v>4</v>
      </c>
      <c r="C90">
        <v>2</v>
      </c>
      <c r="D90">
        <v>6</v>
      </c>
    </row>
    <row r="91" spans="1:7">
      <c r="A91" t="s">
        <v>88</v>
      </c>
      <c r="B91">
        <v>1</v>
      </c>
      <c r="C91">
        <v>1</v>
      </c>
      <c r="D91">
        <v>2</v>
      </c>
    </row>
    <row r="92" spans="1:7">
      <c r="A92" t="s">
        <v>89</v>
      </c>
      <c r="B92">
        <v>1</v>
      </c>
      <c r="C92">
        <v>2</v>
      </c>
      <c r="D92">
        <v>3</v>
      </c>
    </row>
    <row r="93" spans="1:7">
      <c r="A93" t="s">
        <v>90</v>
      </c>
      <c r="B93">
        <v>2</v>
      </c>
      <c r="C93">
        <v>4</v>
      </c>
      <c r="D93">
        <v>6</v>
      </c>
    </row>
    <row r="94" spans="1:7">
      <c r="A94" t="s">
        <v>91</v>
      </c>
      <c r="B94">
        <v>1</v>
      </c>
      <c r="C94">
        <v>0</v>
      </c>
      <c r="D94">
        <v>1</v>
      </c>
    </row>
    <row r="95" spans="1:7">
      <c r="A95">
        <v>92</v>
      </c>
      <c r="B95">
        <v>0</v>
      </c>
      <c r="C95">
        <v>0</v>
      </c>
      <c r="D95">
        <v>0</v>
      </c>
    </row>
    <row r="96" spans="1:7">
      <c r="A96">
        <v>93</v>
      </c>
      <c r="B96">
        <v>0</v>
      </c>
      <c r="C96">
        <v>0</v>
      </c>
      <c r="D96">
        <v>0</v>
      </c>
    </row>
    <row r="97" spans="1:4">
      <c r="A97" t="s">
        <v>94</v>
      </c>
      <c r="B97">
        <v>1</v>
      </c>
      <c r="C97">
        <v>1</v>
      </c>
      <c r="D97">
        <v>2</v>
      </c>
    </row>
    <row r="98" spans="1:4">
      <c r="A98" t="s">
        <v>100</v>
      </c>
      <c r="B98">
        <v>2</v>
      </c>
      <c r="C98">
        <v>1</v>
      </c>
      <c r="D98">
        <v>3</v>
      </c>
    </row>
    <row r="99" spans="1:4">
      <c r="A99">
        <v>96</v>
      </c>
      <c r="B99">
        <v>0</v>
      </c>
      <c r="C99">
        <v>0</v>
      </c>
      <c r="D99">
        <v>0</v>
      </c>
    </row>
    <row r="100" spans="1:4">
      <c r="A100">
        <v>97</v>
      </c>
      <c r="B100">
        <v>0</v>
      </c>
      <c r="C100">
        <v>0</v>
      </c>
      <c r="D100">
        <v>0</v>
      </c>
    </row>
    <row r="101" spans="1:4">
      <c r="A101" t="s">
        <v>96</v>
      </c>
      <c r="B101">
        <v>1</v>
      </c>
      <c r="C101">
        <v>1</v>
      </c>
      <c r="D101">
        <v>2</v>
      </c>
    </row>
    <row r="102" spans="1:4">
      <c r="A102" t="s">
        <v>97</v>
      </c>
      <c r="B102">
        <v>19462</v>
      </c>
      <c r="C102">
        <v>20243</v>
      </c>
      <c r="D102">
        <v>39705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45" workbookViewId="0">
      <selection activeCell="J55" sqref="J55"/>
    </sheetView>
  </sheetViews>
  <sheetFormatPr defaultRowHeight="14.4"/>
  <sheetData>
    <row r="1" spans="1:6">
      <c r="A1" t="s">
        <v>126</v>
      </c>
    </row>
    <row r="2" spans="1:6">
      <c r="A2" t="s">
        <v>103</v>
      </c>
      <c r="B2" t="s">
        <v>125</v>
      </c>
      <c r="C2" t="s">
        <v>106</v>
      </c>
      <c r="D2" t="s">
        <v>97</v>
      </c>
    </row>
    <row r="3" spans="1:6">
      <c r="A3" t="s">
        <v>0</v>
      </c>
      <c r="B3">
        <v>709</v>
      </c>
      <c r="C3">
        <v>725</v>
      </c>
      <c r="D3">
        <v>1434</v>
      </c>
      <c r="E3" t="s">
        <v>128</v>
      </c>
      <c r="F3">
        <f>100*(SUM(B21:B42))/SUM(C21:C42)</f>
        <v>94.897282968853546</v>
      </c>
    </row>
    <row r="4" spans="1:6">
      <c r="A4" t="s">
        <v>1</v>
      </c>
      <c r="B4">
        <v>692</v>
      </c>
      <c r="C4">
        <v>741</v>
      </c>
      <c r="D4">
        <v>1433</v>
      </c>
      <c r="E4" t="s">
        <v>129</v>
      </c>
      <c r="F4">
        <f>100*(SUM(B43:B52))/SUM(C43:C52)</f>
        <v>92.684954280964263</v>
      </c>
    </row>
    <row r="5" spans="1:6">
      <c r="A5" t="s">
        <v>2</v>
      </c>
      <c r="B5">
        <v>658</v>
      </c>
      <c r="C5">
        <v>656</v>
      </c>
      <c r="D5">
        <v>1314</v>
      </c>
    </row>
    <row r="6" spans="1:6">
      <c r="A6" t="s">
        <v>3</v>
      </c>
      <c r="B6">
        <v>623</v>
      </c>
      <c r="C6">
        <v>615</v>
      </c>
      <c r="D6">
        <v>1238</v>
      </c>
    </row>
    <row r="7" spans="1:6">
      <c r="A7" t="s">
        <v>4</v>
      </c>
      <c r="B7">
        <v>648</v>
      </c>
      <c r="C7">
        <v>629</v>
      </c>
      <c r="D7">
        <v>1277</v>
      </c>
    </row>
    <row r="8" spans="1:6">
      <c r="A8" t="s">
        <v>5</v>
      </c>
      <c r="B8">
        <v>602</v>
      </c>
      <c r="C8">
        <v>604</v>
      </c>
      <c r="D8">
        <v>1206</v>
      </c>
    </row>
    <row r="9" spans="1:6">
      <c r="A9" t="s">
        <v>6</v>
      </c>
      <c r="B9">
        <v>623</v>
      </c>
      <c r="C9">
        <v>643</v>
      </c>
      <c r="D9">
        <v>1266</v>
      </c>
    </row>
    <row r="10" spans="1:6">
      <c r="A10" t="s">
        <v>7</v>
      </c>
      <c r="B10">
        <v>658</v>
      </c>
      <c r="C10">
        <v>604</v>
      </c>
      <c r="D10">
        <v>1262</v>
      </c>
    </row>
    <row r="11" spans="1:6">
      <c r="A11" t="s">
        <v>8</v>
      </c>
      <c r="B11">
        <v>611</v>
      </c>
      <c r="C11">
        <v>632</v>
      </c>
      <c r="D11">
        <v>1243</v>
      </c>
    </row>
    <row r="12" spans="1:6">
      <c r="A12" t="s">
        <v>9</v>
      </c>
      <c r="B12">
        <v>582</v>
      </c>
      <c r="C12">
        <v>564</v>
      </c>
      <c r="D12">
        <v>1146</v>
      </c>
    </row>
    <row r="13" spans="1:6">
      <c r="A13" t="s">
        <v>10</v>
      </c>
      <c r="B13">
        <v>587</v>
      </c>
      <c r="C13">
        <v>591</v>
      </c>
      <c r="D13">
        <v>1178</v>
      </c>
    </row>
    <row r="14" spans="1:6">
      <c r="A14" t="s">
        <v>11</v>
      </c>
      <c r="B14">
        <v>543</v>
      </c>
      <c r="C14">
        <v>498</v>
      </c>
      <c r="D14">
        <v>1041</v>
      </c>
    </row>
    <row r="15" spans="1:6">
      <c r="A15" t="s">
        <v>12</v>
      </c>
      <c r="B15">
        <v>549</v>
      </c>
      <c r="C15">
        <v>579</v>
      </c>
      <c r="D15">
        <v>1128</v>
      </c>
    </row>
    <row r="16" spans="1:6">
      <c r="A16" t="s">
        <v>13</v>
      </c>
      <c r="B16">
        <v>476</v>
      </c>
      <c r="C16">
        <v>505</v>
      </c>
      <c r="D16">
        <v>981</v>
      </c>
    </row>
    <row r="17" spans="1:4">
      <c r="A17" t="s">
        <v>14</v>
      </c>
      <c r="B17">
        <v>516</v>
      </c>
      <c r="C17">
        <v>511</v>
      </c>
      <c r="D17">
        <v>1027</v>
      </c>
    </row>
    <row r="18" spans="1:4">
      <c r="A18" t="s">
        <v>15</v>
      </c>
      <c r="B18">
        <v>411</v>
      </c>
      <c r="C18">
        <v>427</v>
      </c>
      <c r="D18">
        <v>838</v>
      </c>
    </row>
    <row r="19" spans="1:4">
      <c r="A19" t="s">
        <v>16</v>
      </c>
      <c r="B19">
        <v>444</v>
      </c>
      <c r="C19">
        <v>372</v>
      </c>
      <c r="D19">
        <v>816</v>
      </c>
    </row>
    <row r="20" spans="1:4">
      <c r="A20" t="s">
        <v>17</v>
      </c>
      <c r="B20">
        <v>404</v>
      </c>
      <c r="C20">
        <v>364</v>
      </c>
      <c r="D20">
        <v>768</v>
      </c>
    </row>
    <row r="21" spans="1:4">
      <c r="A21" t="s">
        <v>18</v>
      </c>
      <c r="B21">
        <v>419</v>
      </c>
      <c r="C21">
        <v>457</v>
      </c>
      <c r="D21">
        <v>876</v>
      </c>
    </row>
    <row r="22" spans="1:4">
      <c r="A22" t="s">
        <v>19</v>
      </c>
      <c r="B22">
        <v>427</v>
      </c>
      <c r="C22">
        <v>419</v>
      </c>
      <c r="D22">
        <v>846</v>
      </c>
    </row>
    <row r="23" spans="1:4">
      <c r="A23" t="s">
        <v>20</v>
      </c>
      <c r="B23">
        <v>353</v>
      </c>
      <c r="C23">
        <v>417</v>
      </c>
      <c r="D23">
        <v>770</v>
      </c>
    </row>
    <row r="24" spans="1:4">
      <c r="A24" t="s">
        <v>21</v>
      </c>
      <c r="B24">
        <v>295</v>
      </c>
      <c r="C24">
        <v>379</v>
      </c>
      <c r="D24">
        <v>674</v>
      </c>
    </row>
    <row r="25" spans="1:4">
      <c r="A25" t="s">
        <v>22</v>
      </c>
      <c r="B25">
        <v>297</v>
      </c>
      <c r="C25">
        <v>347</v>
      </c>
      <c r="D25">
        <v>644</v>
      </c>
    </row>
    <row r="26" spans="1:4">
      <c r="A26" t="s">
        <v>23</v>
      </c>
      <c r="B26">
        <v>312</v>
      </c>
      <c r="C26">
        <v>306</v>
      </c>
      <c r="D26">
        <v>618</v>
      </c>
    </row>
    <row r="27" spans="1:4">
      <c r="A27" t="s">
        <v>24</v>
      </c>
      <c r="B27">
        <v>243</v>
      </c>
      <c r="C27">
        <v>340</v>
      </c>
      <c r="D27">
        <v>583</v>
      </c>
    </row>
    <row r="28" spans="1:4">
      <c r="A28" t="s">
        <v>25</v>
      </c>
      <c r="B28">
        <v>288</v>
      </c>
      <c r="C28">
        <v>301</v>
      </c>
      <c r="D28">
        <v>589</v>
      </c>
    </row>
    <row r="29" spans="1:4">
      <c r="A29" t="s">
        <v>26</v>
      </c>
      <c r="B29">
        <v>271</v>
      </c>
      <c r="C29">
        <v>285</v>
      </c>
      <c r="D29">
        <v>556</v>
      </c>
    </row>
    <row r="30" spans="1:4">
      <c r="A30" t="s">
        <v>27</v>
      </c>
      <c r="B30">
        <v>315</v>
      </c>
      <c r="C30">
        <v>320</v>
      </c>
      <c r="D30">
        <v>635</v>
      </c>
    </row>
    <row r="31" spans="1:4">
      <c r="A31" t="s">
        <v>28</v>
      </c>
      <c r="B31">
        <v>285</v>
      </c>
      <c r="C31">
        <v>260</v>
      </c>
      <c r="D31">
        <v>545</v>
      </c>
    </row>
    <row r="32" spans="1:4">
      <c r="A32" t="s">
        <v>29</v>
      </c>
      <c r="B32">
        <v>261</v>
      </c>
      <c r="C32">
        <v>299</v>
      </c>
      <c r="D32">
        <v>560</v>
      </c>
    </row>
    <row r="33" spans="1:4">
      <c r="A33" t="s">
        <v>30</v>
      </c>
      <c r="B33">
        <v>268</v>
      </c>
      <c r="C33">
        <v>237</v>
      </c>
      <c r="D33">
        <v>505</v>
      </c>
    </row>
    <row r="34" spans="1:4">
      <c r="A34" t="s">
        <v>31</v>
      </c>
      <c r="B34">
        <v>226</v>
      </c>
      <c r="C34">
        <v>217</v>
      </c>
      <c r="D34">
        <v>443</v>
      </c>
    </row>
    <row r="35" spans="1:4">
      <c r="A35" t="s">
        <v>32</v>
      </c>
      <c r="B35">
        <v>225</v>
      </c>
      <c r="C35">
        <v>228</v>
      </c>
      <c r="D35">
        <v>453</v>
      </c>
    </row>
    <row r="36" spans="1:4">
      <c r="A36" t="s">
        <v>33</v>
      </c>
      <c r="B36">
        <v>220</v>
      </c>
      <c r="C36">
        <v>212</v>
      </c>
      <c r="D36">
        <v>432</v>
      </c>
    </row>
    <row r="37" spans="1:4">
      <c r="A37" t="s">
        <v>34</v>
      </c>
      <c r="B37">
        <v>161</v>
      </c>
      <c r="C37">
        <v>160</v>
      </c>
      <c r="D37">
        <v>321</v>
      </c>
    </row>
    <row r="38" spans="1:4">
      <c r="A38" t="s">
        <v>35</v>
      </c>
      <c r="B38">
        <v>199</v>
      </c>
      <c r="C38">
        <v>166</v>
      </c>
      <c r="D38">
        <v>365</v>
      </c>
    </row>
    <row r="39" spans="1:4">
      <c r="A39" t="s">
        <v>36</v>
      </c>
      <c r="B39">
        <v>137</v>
      </c>
      <c r="C39">
        <v>164</v>
      </c>
      <c r="D39">
        <v>301</v>
      </c>
    </row>
    <row r="40" spans="1:4">
      <c r="A40" t="s">
        <v>37</v>
      </c>
      <c r="B40">
        <v>197</v>
      </c>
      <c r="C40">
        <v>200</v>
      </c>
      <c r="D40">
        <v>397</v>
      </c>
    </row>
    <row r="41" spans="1:4">
      <c r="A41" t="s">
        <v>38</v>
      </c>
      <c r="B41">
        <v>191</v>
      </c>
      <c r="C41">
        <v>174</v>
      </c>
      <c r="D41">
        <v>365</v>
      </c>
    </row>
    <row r="42" spans="1:4">
      <c r="A42" t="s">
        <v>39</v>
      </c>
      <c r="B42">
        <v>138</v>
      </c>
      <c r="C42">
        <v>148</v>
      </c>
      <c r="D42">
        <v>286</v>
      </c>
    </row>
    <row r="43" spans="1:4">
      <c r="A43" t="s">
        <v>40</v>
      </c>
      <c r="B43">
        <v>116</v>
      </c>
      <c r="C43">
        <v>138</v>
      </c>
      <c r="D43">
        <v>254</v>
      </c>
    </row>
    <row r="44" spans="1:4">
      <c r="A44" t="s">
        <v>41</v>
      </c>
      <c r="B44">
        <v>124</v>
      </c>
      <c r="C44">
        <v>116</v>
      </c>
      <c r="D44">
        <v>240</v>
      </c>
    </row>
    <row r="45" spans="1:4">
      <c r="A45" t="s">
        <v>42</v>
      </c>
      <c r="B45">
        <v>139</v>
      </c>
      <c r="C45">
        <v>134</v>
      </c>
      <c r="D45">
        <v>273</v>
      </c>
    </row>
    <row r="46" spans="1:4">
      <c r="A46" t="s">
        <v>43</v>
      </c>
      <c r="B46">
        <v>131</v>
      </c>
      <c r="C46">
        <v>152</v>
      </c>
      <c r="D46">
        <v>283</v>
      </c>
    </row>
    <row r="47" spans="1:4">
      <c r="A47" t="s">
        <v>44</v>
      </c>
      <c r="B47">
        <v>109</v>
      </c>
      <c r="C47">
        <v>130</v>
      </c>
      <c r="D47">
        <v>239</v>
      </c>
    </row>
    <row r="48" spans="1:4">
      <c r="A48" t="s">
        <v>45</v>
      </c>
      <c r="B48">
        <v>129</v>
      </c>
      <c r="C48">
        <v>123</v>
      </c>
      <c r="D48">
        <v>252</v>
      </c>
    </row>
    <row r="49" spans="1:10">
      <c r="A49" t="s">
        <v>46</v>
      </c>
      <c r="B49">
        <v>96</v>
      </c>
      <c r="C49">
        <v>112</v>
      </c>
      <c r="D49">
        <v>208</v>
      </c>
    </row>
    <row r="50" spans="1:10">
      <c r="A50" t="s">
        <v>47</v>
      </c>
      <c r="B50">
        <v>96</v>
      </c>
      <c r="C50">
        <v>107</v>
      </c>
      <c r="D50">
        <v>203</v>
      </c>
    </row>
    <row r="51" spans="1:10">
      <c r="A51" t="s">
        <v>48</v>
      </c>
      <c r="B51">
        <v>75</v>
      </c>
      <c r="C51">
        <v>99</v>
      </c>
      <c r="D51">
        <v>174</v>
      </c>
    </row>
    <row r="52" spans="1:10">
      <c r="A52" t="s">
        <v>49</v>
      </c>
      <c r="B52">
        <v>100</v>
      </c>
      <c r="C52">
        <v>92</v>
      </c>
      <c r="D52">
        <v>192</v>
      </c>
    </row>
    <row r="53" spans="1:10">
      <c r="A53" t="s">
        <v>50</v>
      </c>
      <c r="B53">
        <v>80</v>
      </c>
      <c r="C53">
        <v>93</v>
      </c>
      <c r="D53">
        <v>173</v>
      </c>
      <c r="F53" t="s">
        <v>130</v>
      </c>
      <c r="G53" s="2" t="s">
        <v>131</v>
      </c>
      <c r="H53">
        <f>500*(B28+B33+B38+B43+B48+B53+B58+B63)/SUM(B26:B65)</f>
        <v>103.17991631799163</v>
      </c>
      <c r="I53">
        <f>500*(C28+C33+C38+C43+C48+C53+C58+C63)/SUM(C26:C65)</f>
        <v>96.879477790160806</v>
      </c>
      <c r="J53">
        <f>500*(D28+D33+D38+D43+D48+D53+D58+D63)/SUM(D26:D65)</f>
        <v>99.951044386422979</v>
      </c>
    </row>
    <row r="54" spans="1:10">
      <c r="A54" t="s">
        <v>51</v>
      </c>
      <c r="B54">
        <v>69</v>
      </c>
      <c r="C54">
        <v>101</v>
      </c>
      <c r="D54">
        <v>170</v>
      </c>
      <c r="G54" t="s">
        <v>132</v>
      </c>
      <c r="H54">
        <f>500*(B53+B59+B63+B68+B73+B78+B83+B88+B93)/SUM(B53:B100)</f>
        <v>121.89205579138871</v>
      </c>
      <c r="I54">
        <f>500*(C53+C59+C63+C68+C73+C78+C83+C88+C93)/SUM(C53:C100)</f>
        <v>121.30681818181819</v>
      </c>
      <c r="J54">
        <f>500*(D53+D59+D63+D68+D73+D78+D83+D88+D93)/SUM(D53:D100)</f>
        <v>121.58990906424171</v>
      </c>
    </row>
    <row r="55" spans="1:10">
      <c r="A55" t="s">
        <v>52</v>
      </c>
      <c r="B55">
        <v>100</v>
      </c>
      <c r="C55">
        <v>120</v>
      </c>
      <c r="D55">
        <v>220</v>
      </c>
      <c r="G55" t="s">
        <v>133</v>
      </c>
      <c r="H55">
        <f>500*(B63+B68+B73+B78+B83+B88+B93)/SUM(B63:B100)</f>
        <v>133.2982086406744</v>
      </c>
      <c r="I55">
        <f>500*(C63+C68+C73+C78+C83+C88+C93)/SUM(C63:C100)</f>
        <v>140.1098901098901</v>
      </c>
      <c r="J55">
        <f>500*(D63+D68+D73+D78+D83+D88+D93)/SUM(D63:D100)</f>
        <v>136.6325981710597</v>
      </c>
    </row>
    <row r="56" spans="1:10">
      <c r="A56" t="s">
        <v>53</v>
      </c>
      <c r="B56">
        <v>66</v>
      </c>
      <c r="C56">
        <v>80</v>
      </c>
      <c r="D56">
        <v>146</v>
      </c>
    </row>
    <row r="57" spans="1:10">
      <c r="A57" t="s">
        <v>54</v>
      </c>
      <c r="B57">
        <v>65</v>
      </c>
      <c r="C57">
        <v>92</v>
      </c>
      <c r="D57">
        <v>157</v>
      </c>
      <c r="F57" t="s">
        <v>134</v>
      </c>
    </row>
    <row r="58" spans="1:10">
      <c r="A58" t="s">
        <v>55</v>
      </c>
      <c r="B58">
        <v>73</v>
      </c>
      <c r="C58">
        <v>88</v>
      </c>
      <c r="D58">
        <v>161</v>
      </c>
      <c r="G58" t="s">
        <v>135</v>
      </c>
      <c r="H58">
        <f>100*(+SUM(B53:B99)/B102)</f>
        <v>8.7582324198002972</v>
      </c>
      <c r="I58">
        <f>100*(+SUM(C53:C99)/C102)</f>
        <v>9.1324437983489943</v>
      </c>
      <c r="J58">
        <f>100*(+SUM(D53:D99)/D102)</f>
        <v>8.9474651474178888</v>
      </c>
    </row>
    <row r="59" spans="1:10">
      <c r="A59" t="s">
        <v>56</v>
      </c>
      <c r="B59">
        <v>69</v>
      </c>
      <c r="C59">
        <v>79</v>
      </c>
      <c r="D59">
        <v>148</v>
      </c>
      <c r="G59" t="s">
        <v>133</v>
      </c>
      <c r="H59">
        <f>100*(+SUM(B63:B99)/B102)</f>
        <v>5.0403654132143618</v>
      </c>
      <c r="I59">
        <f>100*(+SUM(C63:C99)/C102)</f>
        <v>4.7193811328591453</v>
      </c>
      <c r="J59">
        <f>100*(+SUM(D63:D99)/D102)</f>
        <v>4.8780487804878048</v>
      </c>
    </row>
    <row r="60" spans="1:10">
      <c r="A60" t="s">
        <v>57</v>
      </c>
      <c r="B60">
        <v>55</v>
      </c>
      <c r="C60">
        <v>54</v>
      </c>
      <c r="D60">
        <v>109</v>
      </c>
      <c r="G60" t="s">
        <v>136</v>
      </c>
      <c r="H60">
        <f>100*(+SUM(B73:B99)/B102)</f>
        <v>2.0554493307839388</v>
      </c>
      <c r="I60">
        <f>100*(+SUM(C73:C99)/C102)</f>
        <v>1.7236903587560355</v>
      </c>
      <c r="J60">
        <f>100*(+SUM(D73:D99)/D102)</f>
        <v>1.8876841082727296</v>
      </c>
    </row>
    <row r="61" spans="1:10">
      <c r="A61" t="s">
        <v>58</v>
      </c>
      <c r="B61">
        <v>50</v>
      </c>
      <c r="C61">
        <v>74</v>
      </c>
      <c r="D61">
        <v>124</v>
      </c>
      <c r="G61" t="s">
        <v>137</v>
      </c>
      <c r="H61">
        <f>100*(+SUM(B83:B99)/B102)</f>
        <v>0.55236881240705327</v>
      </c>
      <c r="I61">
        <f>100*(+SUM(C83:C99)/C102)</f>
        <v>0.34785317480919992</v>
      </c>
      <c r="J61">
        <f>100*(+SUM(D83:D99)/D102)</f>
        <v>0.44894851531938357</v>
      </c>
    </row>
    <row r="62" spans="1:10">
      <c r="A62" t="s">
        <v>59</v>
      </c>
      <c r="B62">
        <v>73</v>
      </c>
      <c r="C62">
        <v>69</v>
      </c>
      <c r="D62">
        <v>142</v>
      </c>
    </row>
    <row r="63" spans="1:10">
      <c r="A63" t="s">
        <v>60</v>
      </c>
      <c r="B63">
        <v>80</v>
      </c>
      <c r="C63">
        <v>71</v>
      </c>
      <c r="D63">
        <v>151</v>
      </c>
      <c r="F63" t="s">
        <v>138</v>
      </c>
      <c r="G63" t="s">
        <v>135</v>
      </c>
      <c r="H63">
        <f>100*(+SUM(B53:B101)/SUM(C53:C101))</f>
        <v>93.586833144154369</v>
      </c>
    </row>
    <row r="64" spans="1:10">
      <c r="A64" t="s">
        <v>61</v>
      </c>
      <c r="B64">
        <v>64</v>
      </c>
      <c r="C64">
        <v>58</v>
      </c>
      <c r="D64">
        <v>122</v>
      </c>
      <c r="G64" t="s">
        <v>133</v>
      </c>
      <c r="H64">
        <f>100*(+SUM(B63:B101)/SUM(C63:C101))</f>
        <v>104.05701754385966</v>
      </c>
    </row>
    <row r="65" spans="1:9">
      <c r="A65" t="s">
        <v>62</v>
      </c>
      <c r="B65">
        <v>79</v>
      </c>
      <c r="C65">
        <v>82</v>
      </c>
      <c r="D65">
        <v>161</v>
      </c>
      <c r="G65" t="s">
        <v>136</v>
      </c>
      <c r="H65">
        <f>100*(+SUM(B73:B101)/SUM(C73:C101))</f>
        <v>115.5223880597015</v>
      </c>
    </row>
    <row r="66" spans="1:9">
      <c r="A66" t="s">
        <v>63</v>
      </c>
      <c r="B66">
        <v>54</v>
      </c>
      <c r="C66">
        <v>55</v>
      </c>
      <c r="D66">
        <v>109</v>
      </c>
      <c r="G66" t="s">
        <v>137</v>
      </c>
      <c r="H66">
        <f>100*(+SUM(B83:B101)/SUM(C83:C101))</f>
        <v>148.57142857142858</v>
      </c>
    </row>
    <row r="67" spans="1:9">
      <c r="A67" t="s">
        <v>64</v>
      </c>
      <c r="B67">
        <v>52</v>
      </c>
      <c r="C67">
        <v>62</v>
      </c>
      <c r="D67">
        <v>114</v>
      </c>
    </row>
    <row r="68" spans="1:9">
      <c r="A68" t="s">
        <v>65</v>
      </c>
      <c r="B68">
        <v>58</v>
      </c>
      <c r="C68">
        <v>81</v>
      </c>
      <c r="D68">
        <v>139</v>
      </c>
      <c r="F68" t="s">
        <v>139</v>
      </c>
      <c r="G68" t="s">
        <v>140</v>
      </c>
      <c r="H68">
        <f>100*(+SUM(B3:B52)/SUM(C3:C52))</f>
        <v>98.171324075661474</v>
      </c>
    </row>
    <row r="69" spans="1:9">
      <c r="A69" t="s">
        <v>66</v>
      </c>
      <c r="B69">
        <v>53</v>
      </c>
      <c r="C69">
        <v>38</v>
      </c>
      <c r="D69">
        <v>91</v>
      </c>
      <c r="G69" t="s">
        <v>141</v>
      </c>
      <c r="H69">
        <f>100*(+SUM(B53:B62)/SUM(C53:C62))</f>
        <v>82.35294117647058</v>
      </c>
    </row>
    <row r="70" spans="1:9">
      <c r="A70" t="s">
        <v>67</v>
      </c>
      <c r="B70">
        <v>40</v>
      </c>
      <c r="C70">
        <v>35</v>
      </c>
      <c r="D70">
        <v>75</v>
      </c>
      <c r="G70" t="s">
        <v>142</v>
      </c>
      <c r="H70">
        <f>100*(+SUM(B63:B72)/SUM(C63:C72))</f>
        <v>97.400346620450605</v>
      </c>
    </row>
    <row r="71" spans="1:9">
      <c r="A71" t="s">
        <v>68</v>
      </c>
      <c r="B71">
        <v>35</v>
      </c>
      <c r="C71">
        <v>54</v>
      </c>
      <c r="D71">
        <v>89</v>
      </c>
      <c r="G71" t="s">
        <v>143</v>
      </c>
      <c r="H71">
        <f>100*(+SUM(B73:B82)/SUM(C73:C82))</f>
        <v>106.79245283018868</v>
      </c>
    </row>
    <row r="72" spans="1:9">
      <c r="A72" t="s">
        <v>69</v>
      </c>
      <c r="B72">
        <v>47</v>
      </c>
      <c r="C72">
        <v>41</v>
      </c>
      <c r="D72">
        <v>88</v>
      </c>
      <c r="G72" t="s">
        <v>137</v>
      </c>
      <c r="H72">
        <f>100*(+SUM(B83:B100)/SUM(C83:C100))</f>
        <v>152.94117647058823</v>
      </c>
    </row>
    <row r="73" spans="1:9">
      <c r="A73" t="s">
        <v>70</v>
      </c>
      <c r="B73">
        <v>51</v>
      </c>
      <c r="C73">
        <v>47</v>
      </c>
      <c r="D73">
        <v>98</v>
      </c>
    </row>
    <row r="74" spans="1:9">
      <c r="A74" t="s">
        <v>71</v>
      </c>
      <c r="B74">
        <v>29</v>
      </c>
      <c r="C74">
        <v>32</v>
      </c>
      <c r="D74">
        <v>61</v>
      </c>
      <c r="F74" t="s">
        <v>144</v>
      </c>
    </row>
    <row r="75" spans="1:9">
      <c r="A75" t="s">
        <v>72</v>
      </c>
      <c r="B75">
        <v>35</v>
      </c>
      <c r="C75">
        <v>47</v>
      </c>
      <c r="D75">
        <v>82</v>
      </c>
      <c r="G75" t="s">
        <v>133</v>
      </c>
      <c r="H75">
        <f>100*(+SUM(B63:B100)/SUM(B$29:B100))</f>
        <v>16.200068282690339</v>
      </c>
      <c r="I75">
        <f>100*(+SUM(C63:C100)/SUM(C$29:C$100))</f>
        <v>15.083706282115033</v>
      </c>
    </row>
    <row r="76" spans="1:9">
      <c r="A76" t="s">
        <v>73</v>
      </c>
      <c r="B76">
        <v>27</v>
      </c>
      <c r="C76">
        <v>25</v>
      </c>
      <c r="D76">
        <v>52</v>
      </c>
      <c r="G76" t="s">
        <v>136</v>
      </c>
      <c r="H76">
        <f>100*(+SUM(B73:B100)/SUM(B$29:B$106))</f>
        <v>1.5676901887709631</v>
      </c>
      <c r="I76">
        <f>100*(+SUM(C73:C100)/SUM(C$29:C$100))</f>
        <v>5.5196419691695677</v>
      </c>
    </row>
    <row r="77" spans="1:9">
      <c r="A77" t="s">
        <v>74</v>
      </c>
      <c r="B77">
        <v>31</v>
      </c>
      <c r="C77">
        <v>15</v>
      </c>
      <c r="D77">
        <v>46</v>
      </c>
      <c r="G77" t="s">
        <v>137</v>
      </c>
      <c r="H77">
        <f>100*(+SUM(B83:B100)/SUM(B$29:B$106))</f>
        <v>0.42129142023819166</v>
      </c>
      <c r="I77">
        <f>100*(+SUM(C83:C100)/SUM(C$29:C$100))</f>
        <v>1.1271340958063982</v>
      </c>
    </row>
    <row r="78" spans="1:9">
      <c r="A78" t="s">
        <v>75</v>
      </c>
      <c r="B78">
        <v>32</v>
      </c>
      <c r="C78">
        <v>28</v>
      </c>
      <c r="D78">
        <v>60</v>
      </c>
    </row>
    <row r="79" spans="1:9">
      <c r="A79" t="s">
        <v>76</v>
      </c>
      <c r="B79">
        <v>18</v>
      </c>
      <c r="C79">
        <v>29</v>
      </c>
      <c r="D79">
        <v>47</v>
      </c>
      <c r="F79" t="s">
        <v>145</v>
      </c>
    </row>
    <row r="80" spans="1:9">
      <c r="A80" t="s">
        <v>77</v>
      </c>
      <c r="B80">
        <v>22</v>
      </c>
      <c r="C80">
        <v>15</v>
      </c>
      <c r="D80">
        <v>37</v>
      </c>
      <c r="F80" t="s">
        <v>146</v>
      </c>
      <c r="G80" t="s">
        <v>147</v>
      </c>
    </row>
    <row r="81" spans="1:7">
      <c r="A81" t="s">
        <v>78</v>
      </c>
      <c r="B81">
        <v>17</v>
      </c>
      <c r="C81">
        <v>17</v>
      </c>
      <c r="D81">
        <v>34</v>
      </c>
      <c r="F81">
        <f>+B63/SUM(B59:B68)</f>
        <v>0.12618296529968454</v>
      </c>
      <c r="G81">
        <f>+C63/SUM(C59:C68)</f>
        <v>0.10364963503649635</v>
      </c>
    </row>
    <row r="82" spans="1:7">
      <c r="A82" t="s">
        <v>79</v>
      </c>
      <c r="B82">
        <v>21</v>
      </c>
      <c r="C82">
        <v>10</v>
      </c>
      <c r="D82">
        <v>31</v>
      </c>
      <c r="E82" t="s">
        <v>148</v>
      </c>
      <c r="F82">
        <f>+SUM(B83:B100)/SUM(B63:B100)</f>
        <v>0.1095890410958904</v>
      </c>
      <c r="G82">
        <f>+SUM(C83:C100)/SUM(C63:C100)</f>
        <v>7.4725274725274723E-2</v>
      </c>
    </row>
    <row r="83" spans="1:7">
      <c r="A83" t="s">
        <v>80</v>
      </c>
      <c r="B83">
        <v>19</v>
      </c>
      <c r="C83">
        <v>15</v>
      </c>
      <c r="D83">
        <v>34</v>
      </c>
    </row>
    <row r="84" spans="1:7">
      <c r="A84" t="s">
        <v>81</v>
      </c>
      <c r="B84">
        <v>13</v>
      </c>
      <c r="C84">
        <v>9</v>
      </c>
      <c r="D84">
        <v>22</v>
      </c>
    </row>
    <row r="85" spans="1:7">
      <c r="A85" t="s">
        <v>82</v>
      </c>
      <c r="B85">
        <v>16</v>
      </c>
      <c r="C85">
        <v>10</v>
      </c>
      <c r="D85">
        <v>26</v>
      </c>
    </row>
    <row r="86" spans="1:7">
      <c r="A86" t="s">
        <v>83</v>
      </c>
      <c r="B86">
        <v>12</v>
      </c>
      <c r="C86">
        <v>9</v>
      </c>
      <c r="D86">
        <v>21</v>
      </c>
    </row>
    <row r="87" spans="1:7">
      <c r="A87" t="s">
        <v>84</v>
      </c>
      <c r="B87">
        <v>6</v>
      </c>
      <c r="C87">
        <v>1</v>
      </c>
      <c r="D87">
        <v>7</v>
      </c>
    </row>
    <row r="88" spans="1:7">
      <c r="A88" t="s">
        <v>85</v>
      </c>
      <c r="B88">
        <v>6</v>
      </c>
      <c r="C88">
        <v>8</v>
      </c>
      <c r="D88">
        <v>14</v>
      </c>
    </row>
    <row r="89" spans="1:7">
      <c r="A89" t="s">
        <v>86</v>
      </c>
      <c r="B89">
        <v>5</v>
      </c>
      <c r="C89">
        <v>2</v>
      </c>
      <c r="D89">
        <v>7</v>
      </c>
    </row>
    <row r="90" spans="1:7">
      <c r="A90" t="s">
        <v>87</v>
      </c>
      <c r="B90">
        <v>12</v>
      </c>
      <c r="C90">
        <v>3</v>
      </c>
      <c r="D90">
        <v>15</v>
      </c>
    </row>
    <row r="91" spans="1:7">
      <c r="A91" t="s">
        <v>88</v>
      </c>
      <c r="B91">
        <v>3</v>
      </c>
      <c r="C91">
        <v>3</v>
      </c>
      <c r="D91">
        <v>6</v>
      </c>
    </row>
    <row r="92" spans="1:7">
      <c r="A92" t="s">
        <v>89</v>
      </c>
      <c r="B92">
        <v>2</v>
      </c>
      <c r="C92">
        <v>1</v>
      </c>
      <c r="D92">
        <v>3</v>
      </c>
    </row>
    <row r="93" spans="1:7">
      <c r="A93" t="s">
        <v>90</v>
      </c>
      <c r="B93">
        <v>7</v>
      </c>
      <c r="C93">
        <v>5</v>
      </c>
      <c r="D93">
        <v>12</v>
      </c>
    </row>
    <row r="94" spans="1:7">
      <c r="B94">
        <v>0</v>
      </c>
      <c r="C94">
        <v>0</v>
      </c>
      <c r="D94">
        <v>0</v>
      </c>
    </row>
    <row r="95" spans="1:7">
      <c r="A95" t="s">
        <v>92</v>
      </c>
      <c r="B95">
        <v>1</v>
      </c>
      <c r="C95">
        <v>0</v>
      </c>
      <c r="D95">
        <v>1</v>
      </c>
    </row>
    <row r="96" spans="1:7">
      <c r="A96" t="s">
        <v>93</v>
      </c>
      <c r="B96">
        <v>1</v>
      </c>
      <c r="C96">
        <v>0</v>
      </c>
      <c r="D96">
        <v>1</v>
      </c>
    </row>
    <row r="97" spans="1:4">
      <c r="B97">
        <v>0</v>
      </c>
      <c r="C97">
        <v>0</v>
      </c>
      <c r="D97">
        <v>0</v>
      </c>
    </row>
    <row r="98" spans="1:4">
      <c r="B98">
        <v>0</v>
      </c>
      <c r="C98">
        <v>0</v>
      </c>
      <c r="D98">
        <v>0</v>
      </c>
    </row>
    <row r="99" spans="1:4">
      <c r="A99" t="s">
        <v>108</v>
      </c>
      <c r="B99">
        <v>1</v>
      </c>
      <c r="C99">
        <v>1</v>
      </c>
      <c r="D99">
        <v>2</v>
      </c>
    </row>
    <row r="100" spans="1:4">
      <c r="A100" t="s">
        <v>120</v>
      </c>
      <c r="B100">
        <v>0</v>
      </c>
      <c r="C100">
        <v>1</v>
      </c>
      <c r="D100">
        <v>1</v>
      </c>
    </row>
    <row r="101" spans="1:4">
      <c r="A101" t="s">
        <v>111</v>
      </c>
      <c r="B101">
        <v>0</v>
      </c>
      <c r="C101">
        <v>2</v>
      </c>
      <c r="D101">
        <v>2</v>
      </c>
    </row>
    <row r="102" spans="1:4">
      <c r="A102" t="s">
        <v>97</v>
      </c>
      <c r="B102">
        <v>18828</v>
      </c>
      <c r="C102">
        <v>19261</v>
      </c>
      <c r="D102">
        <v>38089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W108"/>
  <sheetViews>
    <sheetView topLeftCell="A49" workbookViewId="0">
      <selection activeCell="M61" sqref="M61"/>
    </sheetView>
  </sheetViews>
  <sheetFormatPr defaultRowHeight="14.4"/>
  <cols>
    <col min="1" max="16384" width="8.88671875" style="4"/>
  </cols>
  <sheetData>
    <row r="5" spans="1:19" ht="15" customHeight="1">
      <c r="A5" s="4" t="s">
        <v>291</v>
      </c>
      <c r="B5" s="4">
        <v>2007</v>
      </c>
      <c r="C5" s="13" t="s">
        <v>266</v>
      </c>
      <c r="D5" s="13"/>
      <c r="E5" s="13"/>
      <c r="F5" s="13"/>
      <c r="G5" s="13"/>
    </row>
    <row r="6" spans="1:19" ht="15" thickBot="1">
      <c r="C6" s="7" t="s">
        <v>262</v>
      </c>
      <c r="D6" s="7"/>
      <c r="E6" s="7"/>
      <c r="F6" s="7"/>
      <c r="G6" s="7"/>
    </row>
    <row r="7" spans="1:19" ht="15.75" customHeight="1" thickTop="1">
      <c r="C7" s="98"/>
      <c r="D7" s="97"/>
      <c r="E7" s="96" t="s">
        <v>261</v>
      </c>
      <c r="F7" s="95"/>
      <c r="G7" s="94" t="s">
        <v>97</v>
      </c>
      <c r="N7" s="4" t="s">
        <v>292</v>
      </c>
    </row>
    <row r="8" spans="1:19" ht="15" thickBot="1">
      <c r="C8" s="82"/>
      <c r="D8" s="81"/>
      <c r="E8" s="80" t="s">
        <v>105</v>
      </c>
      <c r="F8" s="79" t="s">
        <v>106</v>
      </c>
      <c r="G8" s="78"/>
      <c r="O8" s="4" t="s">
        <v>146</v>
      </c>
      <c r="P8" s="4" t="s">
        <v>147</v>
      </c>
      <c r="Q8" s="4" t="s">
        <v>293</v>
      </c>
    </row>
    <row r="9" spans="1:19" ht="15.75" customHeight="1" thickTop="1">
      <c r="C9" s="64" t="s">
        <v>255</v>
      </c>
      <c r="D9" s="63" t="s">
        <v>0</v>
      </c>
      <c r="E9" s="62">
        <v>680</v>
      </c>
      <c r="F9" s="61">
        <v>707</v>
      </c>
      <c r="G9" s="60">
        <v>1387</v>
      </c>
      <c r="H9" s="4" t="s">
        <v>128</v>
      </c>
      <c r="I9" s="4">
        <f>100*(SUM(E27:E48))/SUM(F27:F48)</f>
        <v>90.796019900497512</v>
      </c>
      <c r="O9" s="105">
        <v>125355</v>
      </c>
      <c r="P9" s="105">
        <v>127147</v>
      </c>
      <c r="Q9" s="105">
        <v>252502</v>
      </c>
      <c r="R9" s="4" t="s">
        <v>128</v>
      </c>
      <c r="S9" s="4">
        <f>100*(SUM(O27:O48))/SUM(P27:P48)</f>
        <v>90.458566018463117</v>
      </c>
    </row>
    <row r="10" spans="1:19">
      <c r="C10" s="44"/>
      <c r="D10" s="45" t="s">
        <v>1</v>
      </c>
      <c r="E10" s="42">
        <v>665</v>
      </c>
      <c r="F10" s="41">
        <v>694</v>
      </c>
      <c r="G10" s="40">
        <v>1359</v>
      </c>
      <c r="H10" s="4" t="s">
        <v>129</v>
      </c>
      <c r="I10" s="4">
        <f>100*(SUM(E49:E58))/SUM(F49:F58)</f>
        <v>96.875</v>
      </c>
      <c r="O10" s="105">
        <v>113798</v>
      </c>
      <c r="P10" s="105">
        <v>113970</v>
      </c>
      <c r="Q10" s="105">
        <v>227768</v>
      </c>
      <c r="R10" s="4" t="s">
        <v>129</v>
      </c>
      <c r="S10" s="4">
        <f>100*(SUM(O49:O58))/SUM(P49:P58)</f>
        <v>92.721327018025946</v>
      </c>
    </row>
    <row r="11" spans="1:19">
      <c r="C11" s="44"/>
      <c r="D11" s="45" t="s">
        <v>2</v>
      </c>
      <c r="E11" s="42">
        <v>613</v>
      </c>
      <c r="F11" s="41">
        <v>624</v>
      </c>
      <c r="G11" s="40">
        <v>1237</v>
      </c>
      <c r="O11" s="105">
        <v>115676</v>
      </c>
      <c r="P11" s="105">
        <v>118481</v>
      </c>
      <c r="Q11" s="105">
        <v>234157</v>
      </c>
    </row>
    <row r="12" spans="1:19">
      <c r="C12" s="44"/>
      <c r="D12" s="45" t="s">
        <v>3</v>
      </c>
      <c r="E12" s="42">
        <v>610</v>
      </c>
      <c r="F12" s="41">
        <v>656</v>
      </c>
      <c r="G12" s="40">
        <v>1266</v>
      </c>
      <c r="O12" s="105">
        <v>116789</v>
      </c>
      <c r="P12" s="105">
        <v>118167</v>
      </c>
      <c r="Q12" s="105">
        <v>234956</v>
      </c>
    </row>
    <row r="13" spans="1:19">
      <c r="C13" s="44"/>
      <c r="D13" s="45" t="s">
        <v>4</v>
      </c>
      <c r="E13" s="42">
        <v>609</v>
      </c>
      <c r="F13" s="41">
        <v>601</v>
      </c>
      <c r="G13" s="40">
        <v>1210</v>
      </c>
      <c r="O13" s="105">
        <v>123545</v>
      </c>
      <c r="P13" s="105">
        <v>125600</v>
      </c>
      <c r="Q13" s="105">
        <v>249145</v>
      </c>
    </row>
    <row r="14" spans="1:19">
      <c r="C14" s="44"/>
      <c r="D14" s="45" t="s">
        <v>5</v>
      </c>
      <c r="E14" s="42">
        <v>476</v>
      </c>
      <c r="F14" s="41">
        <v>469</v>
      </c>
      <c r="G14" s="40">
        <v>945</v>
      </c>
      <c r="O14" s="105">
        <v>111740</v>
      </c>
      <c r="P14" s="105">
        <v>112737</v>
      </c>
      <c r="Q14" s="105">
        <v>224477</v>
      </c>
    </row>
    <row r="15" spans="1:19">
      <c r="C15" s="44"/>
      <c r="D15" s="45" t="s">
        <v>6</v>
      </c>
      <c r="E15" s="42">
        <v>609</v>
      </c>
      <c r="F15" s="41">
        <v>683</v>
      </c>
      <c r="G15" s="40">
        <v>1292</v>
      </c>
      <c r="O15" s="105">
        <v>113993</v>
      </c>
      <c r="P15" s="105">
        <v>116623</v>
      </c>
      <c r="Q15" s="105">
        <v>230616</v>
      </c>
    </row>
    <row r="16" spans="1:19">
      <c r="C16" s="44"/>
      <c r="D16" s="45" t="s">
        <v>7</v>
      </c>
      <c r="E16" s="42">
        <v>568</v>
      </c>
      <c r="F16" s="41">
        <v>631</v>
      </c>
      <c r="G16" s="40">
        <v>1199</v>
      </c>
      <c r="O16" s="105">
        <v>107470</v>
      </c>
      <c r="P16" s="105">
        <v>108921</v>
      </c>
      <c r="Q16" s="105">
        <v>216391</v>
      </c>
    </row>
    <row r="17" spans="3:17">
      <c r="C17" s="44"/>
      <c r="D17" s="45" t="s">
        <v>8</v>
      </c>
      <c r="E17" s="42">
        <v>500</v>
      </c>
      <c r="F17" s="41">
        <v>564</v>
      </c>
      <c r="G17" s="40">
        <v>1064</v>
      </c>
      <c r="O17" s="105">
        <v>117036</v>
      </c>
      <c r="P17" s="105">
        <v>120392</v>
      </c>
      <c r="Q17" s="105">
        <v>237428</v>
      </c>
    </row>
    <row r="18" spans="3:17">
      <c r="C18" s="44"/>
      <c r="D18" s="45" t="s">
        <v>9</v>
      </c>
      <c r="E18" s="42">
        <v>511</v>
      </c>
      <c r="F18" s="41">
        <v>581</v>
      </c>
      <c r="G18" s="40">
        <v>1092</v>
      </c>
      <c r="O18" s="105">
        <v>102954</v>
      </c>
      <c r="P18" s="105">
        <v>105965</v>
      </c>
      <c r="Q18" s="105">
        <v>208919</v>
      </c>
    </row>
    <row r="19" spans="3:17">
      <c r="C19" s="44"/>
      <c r="D19" s="45" t="s">
        <v>10</v>
      </c>
      <c r="E19" s="42">
        <v>578</v>
      </c>
      <c r="F19" s="41">
        <v>554</v>
      </c>
      <c r="G19" s="40">
        <v>1132</v>
      </c>
      <c r="O19" s="105">
        <v>118708</v>
      </c>
      <c r="P19" s="105">
        <v>117870</v>
      </c>
      <c r="Q19" s="105">
        <v>236578</v>
      </c>
    </row>
    <row r="20" spans="3:17">
      <c r="C20" s="44"/>
      <c r="D20" s="45" t="s">
        <v>11</v>
      </c>
      <c r="E20" s="42">
        <v>507</v>
      </c>
      <c r="F20" s="41">
        <v>455</v>
      </c>
      <c r="G20" s="40">
        <v>962</v>
      </c>
      <c r="O20" s="105">
        <v>94827</v>
      </c>
      <c r="P20" s="105">
        <v>94905</v>
      </c>
      <c r="Q20" s="105">
        <v>189732</v>
      </c>
    </row>
    <row r="21" spans="3:17">
      <c r="C21" s="44"/>
      <c r="D21" s="45" t="s">
        <v>12</v>
      </c>
      <c r="E21" s="42">
        <v>568</v>
      </c>
      <c r="F21" s="41">
        <v>524</v>
      </c>
      <c r="G21" s="40">
        <v>1092</v>
      </c>
      <c r="O21" s="105">
        <v>106248</v>
      </c>
      <c r="P21" s="105">
        <v>107470</v>
      </c>
      <c r="Q21" s="105">
        <v>213718</v>
      </c>
    </row>
    <row r="22" spans="3:17">
      <c r="C22" s="44"/>
      <c r="D22" s="45" t="s">
        <v>13</v>
      </c>
      <c r="E22" s="42">
        <v>532</v>
      </c>
      <c r="F22" s="41">
        <v>546</v>
      </c>
      <c r="G22" s="40">
        <v>1078</v>
      </c>
      <c r="O22" s="105">
        <v>91143</v>
      </c>
      <c r="P22" s="105">
        <v>92347</v>
      </c>
      <c r="Q22" s="105">
        <v>183490</v>
      </c>
    </row>
    <row r="23" spans="3:17">
      <c r="C23" s="44"/>
      <c r="D23" s="45" t="s">
        <v>14</v>
      </c>
      <c r="E23" s="42">
        <v>521</v>
      </c>
      <c r="F23" s="41">
        <v>535</v>
      </c>
      <c r="G23" s="40">
        <v>1056</v>
      </c>
      <c r="O23" s="105">
        <v>100919</v>
      </c>
      <c r="P23" s="105">
        <v>103809</v>
      </c>
      <c r="Q23" s="105">
        <v>204728</v>
      </c>
    </row>
    <row r="24" spans="3:17">
      <c r="C24" s="44"/>
      <c r="D24" s="45" t="s">
        <v>15</v>
      </c>
      <c r="E24" s="42">
        <v>334</v>
      </c>
      <c r="F24" s="41">
        <v>396</v>
      </c>
      <c r="G24" s="40">
        <v>730</v>
      </c>
      <c r="O24" s="105">
        <v>100957</v>
      </c>
      <c r="P24" s="105">
        <v>102479</v>
      </c>
      <c r="Q24" s="105">
        <v>203436</v>
      </c>
    </row>
    <row r="25" spans="3:17">
      <c r="C25" s="44"/>
      <c r="D25" s="45" t="s">
        <v>16</v>
      </c>
      <c r="E25" s="42">
        <v>321</v>
      </c>
      <c r="F25" s="41">
        <v>361</v>
      </c>
      <c r="G25" s="40">
        <v>682</v>
      </c>
      <c r="O25" s="105">
        <v>97125</v>
      </c>
      <c r="P25" s="105">
        <v>102994</v>
      </c>
      <c r="Q25" s="105">
        <v>200119</v>
      </c>
    </row>
    <row r="26" spans="3:17">
      <c r="C26" s="44"/>
      <c r="D26" s="45" t="s">
        <v>17</v>
      </c>
      <c r="E26" s="42">
        <v>339</v>
      </c>
      <c r="F26" s="41">
        <v>340</v>
      </c>
      <c r="G26" s="40">
        <v>679</v>
      </c>
      <c r="O26" s="105">
        <v>86285</v>
      </c>
      <c r="P26" s="105">
        <v>92100</v>
      </c>
      <c r="Q26" s="105">
        <v>178385</v>
      </c>
    </row>
    <row r="27" spans="3:17">
      <c r="C27" s="44"/>
      <c r="D27" s="45" t="s">
        <v>18</v>
      </c>
      <c r="E27" s="42">
        <v>333</v>
      </c>
      <c r="F27" s="41">
        <v>337</v>
      </c>
      <c r="G27" s="40">
        <v>670</v>
      </c>
      <c r="O27" s="105">
        <v>100517</v>
      </c>
      <c r="P27" s="105">
        <v>109474</v>
      </c>
      <c r="Q27" s="105">
        <v>209991</v>
      </c>
    </row>
    <row r="28" spans="3:17">
      <c r="C28" s="44"/>
      <c r="D28" s="45" t="s">
        <v>19</v>
      </c>
      <c r="E28" s="42">
        <v>293</v>
      </c>
      <c r="F28" s="41">
        <v>309</v>
      </c>
      <c r="G28" s="40">
        <v>602</v>
      </c>
      <c r="O28" s="105">
        <v>69461</v>
      </c>
      <c r="P28" s="105">
        <v>78003</v>
      </c>
      <c r="Q28" s="105">
        <v>147464</v>
      </c>
    </row>
    <row r="29" spans="3:17">
      <c r="C29" s="44"/>
      <c r="D29" s="45" t="s">
        <v>20</v>
      </c>
      <c r="E29" s="42">
        <v>306</v>
      </c>
      <c r="F29" s="41">
        <v>326</v>
      </c>
      <c r="G29" s="40">
        <v>632</v>
      </c>
      <c r="O29" s="105">
        <v>88444</v>
      </c>
      <c r="P29" s="105">
        <v>103510</v>
      </c>
      <c r="Q29" s="105">
        <v>191954</v>
      </c>
    </row>
    <row r="30" spans="3:17">
      <c r="C30" s="44"/>
      <c r="D30" s="45" t="s">
        <v>21</v>
      </c>
      <c r="E30" s="42">
        <v>233</v>
      </c>
      <c r="F30" s="41">
        <v>299</v>
      </c>
      <c r="G30" s="40">
        <v>532</v>
      </c>
      <c r="O30" s="105">
        <v>64988</v>
      </c>
      <c r="P30" s="105">
        <v>73450</v>
      </c>
      <c r="Q30" s="105">
        <v>138438</v>
      </c>
    </row>
    <row r="31" spans="3:17">
      <c r="C31" s="44"/>
      <c r="D31" s="45" t="s">
        <v>22</v>
      </c>
      <c r="E31" s="42">
        <v>254</v>
      </c>
      <c r="F31" s="41">
        <v>311</v>
      </c>
      <c r="G31" s="40">
        <v>565</v>
      </c>
      <c r="O31" s="105">
        <v>74642</v>
      </c>
      <c r="P31" s="105">
        <v>86420</v>
      </c>
      <c r="Q31" s="105">
        <v>161062</v>
      </c>
    </row>
    <row r="32" spans="3:17">
      <c r="C32" s="44"/>
      <c r="D32" s="45" t="s">
        <v>23</v>
      </c>
      <c r="E32" s="42">
        <v>238</v>
      </c>
      <c r="F32" s="41">
        <v>308</v>
      </c>
      <c r="G32" s="40">
        <v>546</v>
      </c>
      <c r="O32" s="105">
        <v>49851</v>
      </c>
      <c r="P32" s="105">
        <v>55211</v>
      </c>
      <c r="Q32" s="105">
        <v>105062</v>
      </c>
    </row>
    <row r="33" spans="3:17">
      <c r="C33" s="44"/>
      <c r="D33" s="45" t="s">
        <v>24</v>
      </c>
      <c r="E33" s="42">
        <v>221</v>
      </c>
      <c r="F33" s="41">
        <v>330</v>
      </c>
      <c r="G33" s="40">
        <v>551</v>
      </c>
      <c r="O33" s="105">
        <v>52000</v>
      </c>
      <c r="P33" s="105">
        <v>62245</v>
      </c>
      <c r="Q33" s="105">
        <v>114245</v>
      </c>
    </row>
    <row r="34" spans="3:17">
      <c r="C34" s="44"/>
      <c r="D34" s="45" t="s">
        <v>25</v>
      </c>
      <c r="E34" s="42">
        <v>260</v>
      </c>
      <c r="F34" s="41">
        <v>334</v>
      </c>
      <c r="G34" s="40">
        <v>594</v>
      </c>
      <c r="O34" s="105">
        <v>55065</v>
      </c>
      <c r="P34" s="105">
        <v>63701</v>
      </c>
      <c r="Q34" s="105">
        <v>118766</v>
      </c>
    </row>
    <row r="35" spans="3:17">
      <c r="C35" s="44"/>
      <c r="D35" s="45" t="s">
        <v>26</v>
      </c>
      <c r="E35" s="42">
        <v>229</v>
      </c>
      <c r="F35" s="41">
        <v>298</v>
      </c>
      <c r="G35" s="40">
        <v>527</v>
      </c>
      <c r="O35" s="105">
        <v>62872</v>
      </c>
      <c r="P35" s="105">
        <v>72764</v>
      </c>
      <c r="Q35" s="105">
        <v>135636</v>
      </c>
    </row>
    <row r="36" spans="3:17">
      <c r="C36" s="44"/>
      <c r="D36" s="45" t="s">
        <v>27</v>
      </c>
      <c r="E36" s="42">
        <v>254</v>
      </c>
      <c r="F36" s="41">
        <v>285</v>
      </c>
      <c r="G36" s="40">
        <v>539</v>
      </c>
      <c r="O36" s="105">
        <v>45326</v>
      </c>
      <c r="P36" s="105">
        <v>49070</v>
      </c>
      <c r="Q36" s="105">
        <v>94396</v>
      </c>
    </row>
    <row r="37" spans="3:17">
      <c r="C37" s="44"/>
      <c r="D37" s="45" t="s">
        <v>28</v>
      </c>
      <c r="E37" s="42">
        <v>223</v>
      </c>
      <c r="F37" s="41">
        <v>288</v>
      </c>
      <c r="G37" s="40">
        <v>511</v>
      </c>
      <c r="O37" s="105">
        <v>50474</v>
      </c>
      <c r="P37" s="105">
        <v>58836</v>
      </c>
      <c r="Q37" s="105">
        <v>109310</v>
      </c>
    </row>
    <row r="38" spans="3:17">
      <c r="C38" s="44"/>
      <c r="D38" s="45" t="s">
        <v>29</v>
      </c>
      <c r="E38" s="42">
        <v>227</v>
      </c>
      <c r="F38" s="41">
        <v>274</v>
      </c>
      <c r="G38" s="40">
        <v>501</v>
      </c>
      <c r="O38" s="105">
        <v>34449</v>
      </c>
      <c r="P38" s="105">
        <v>40226</v>
      </c>
      <c r="Q38" s="105">
        <v>74675</v>
      </c>
    </row>
    <row r="39" spans="3:17">
      <c r="C39" s="44"/>
      <c r="D39" s="45" t="s">
        <v>30</v>
      </c>
      <c r="E39" s="42">
        <v>232</v>
      </c>
      <c r="F39" s="41">
        <v>240</v>
      </c>
      <c r="G39" s="40">
        <v>472</v>
      </c>
      <c r="O39" s="105">
        <v>61313</v>
      </c>
      <c r="P39" s="105">
        <v>62659</v>
      </c>
      <c r="Q39" s="105">
        <v>123972</v>
      </c>
    </row>
    <row r="40" spans="3:17">
      <c r="C40" s="44"/>
      <c r="D40" s="45" t="s">
        <v>31</v>
      </c>
      <c r="E40" s="42">
        <v>237</v>
      </c>
      <c r="F40" s="41">
        <v>234</v>
      </c>
      <c r="G40" s="40">
        <v>471</v>
      </c>
      <c r="O40" s="105">
        <v>34321</v>
      </c>
      <c r="P40" s="105">
        <v>35842</v>
      </c>
      <c r="Q40" s="105">
        <v>70163</v>
      </c>
    </row>
    <row r="41" spans="3:17">
      <c r="C41" s="44"/>
      <c r="D41" s="45" t="s">
        <v>32</v>
      </c>
      <c r="E41" s="42">
        <v>238</v>
      </c>
      <c r="F41" s="41">
        <v>225</v>
      </c>
      <c r="G41" s="40">
        <v>463</v>
      </c>
      <c r="O41" s="105">
        <v>47311</v>
      </c>
      <c r="P41" s="105">
        <v>50196</v>
      </c>
      <c r="Q41" s="105">
        <v>97507</v>
      </c>
    </row>
    <row r="42" spans="3:17">
      <c r="C42" s="44"/>
      <c r="D42" s="45" t="s">
        <v>33</v>
      </c>
      <c r="E42" s="42">
        <v>209</v>
      </c>
      <c r="F42" s="41">
        <v>223</v>
      </c>
      <c r="G42" s="40">
        <v>432</v>
      </c>
      <c r="O42" s="105">
        <v>34838</v>
      </c>
      <c r="P42" s="105">
        <v>34632</v>
      </c>
      <c r="Q42" s="105">
        <v>69470</v>
      </c>
    </row>
    <row r="43" spans="3:17">
      <c r="C43" s="44"/>
      <c r="D43" s="45" t="s">
        <v>34</v>
      </c>
      <c r="E43" s="42">
        <v>221</v>
      </c>
      <c r="F43" s="41">
        <v>200</v>
      </c>
      <c r="G43" s="40">
        <v>421</v>
      </c>
      <c r="O43" s="105">
        <v>32703</v>
      </c>
      <c r="P43" s="105">
        <v>35534</v>
      </c>
      <c r="Q43" s="105">
        <v>68237</v>
      </c>
    </row>
    <row r="44" spans="3:17">
      <c r="C44" s="44"/>
      <c r="D44" s="45" t="s">
        <v>35</v>
      </c>
      <c r="E44" s="42">
        <v>238</v>
      </c>
      <c r="F44" s="41">
        <v>157</v>
      </c>
      <c r="G44" s="40">
        <v>395</v>
      </c>
      <c r="O44" s="105">
        <v>36027</v>
      </c>
      <c r="P44" s="105">
        <v>34589</v>
      </c>
      <c r="Q44" s="105">
        <v>70616</v>
      </c>
    </row>
    <row r="45" spans="3:17">
      <c r="C45" s="44"/>
      <c r="D45" s="45" t="s">
        <v>36</v>
      </c>
      <c r="E45" s="42">
        <v>175</v>
      </c>
      <c r="F45" s="41">
        <v>144</v>
      </c>
      <c r="G45" s="40">
        <v>319</v>
      </c>
      <c r="O45" s="105">
        <v>32790</v>
      </c>
      <c r="P45" s="105">
        <v>34362</v>
      </c>
      <c r="Q45" s="105">
        <v>67152</v>
      </c>
    </row>
    <row r="46" spans="3:17">
      <c r="C46" s="44"/>
      <c r="D46" s="45" t="s">
        <v>37</v>
      </c>
      <c r="E46" s="42">
        <v>175</v>
      </c>
      <c r="F46" s="41">
        <v>182</v>
      </c>
      <c r="G46" s="40">
        <v>357</v>
      </c>
      <c r="O46" s="105">
        <v>25070</v>
      </c>
      <c r="P46" s="105">
        <v>24764</v>
      </c>
      <c r="Q46" s="105">
        <v>49834</v>
      </c>
    </row>
    <row r="47" spans="3:17">
      <c r="C47" s="44"/>
      <c r="D47" s="45" t="s">
        <v>38</v>
      </c>
      <c r="E47" s="42">
        <v>175</v>
      </c>
      <c r="F47" s="41">
        <v>172</v>
      </c>
      <c r="G47" s="40">
        <v>347</v>
      </c>
      <c r="O47" s="105">
        <v>32978</v>
      </c>
      <c r="P47" s="105">
        <v>35194</v>
      </c>
      <c r="Q47" s="105">
        <v>68172</v>
      </c>
    </row>
    <row r="48" spans="3:17">
      <c r="C48" s="44"/>
      <c r="D48" s="45" t="s">
        <v>39</v>
      </c>
      <c r="E48" s="42">
        <v>139</v>
      </c>
      <c r="F48" s="41">
        <v>152</v>
      </c>
      <c r="G48" s="40">
        <v>291</v>
      </c>
      <c r="O48" s="105">
        <v>19771</v>
      </c>
      <c r="P48" s="105">
        <v>21105</v>
      </c>
      <c r="Q48" s="105">
        <v>40876</v>
      </c>
    </row>
    <row r="49" spans="3:23">
      <c r="C49" s="44"/>
      <c r="D49" s="45" t="s">
        <v>40</v>
      </c>
      <c r="E49" s="42">
        <v>132</v>
      </c>
      <c r="F49" s="41">
        <v>112</v>
      </c>
      <c r="G49" s="40">
        <v>244</v>
      </c>
      <c r="O49" s="105">
        <v>34416</v>
      </c>
      <c r="P49" s="105">
        <v>34776</v>
      </c>
      <c r="Q49" s="105">
        <v>69192</v>
      </c>
    </row>
    <row r="50" spans="3:23">
      <c r="C50" s="44"/>
      <c r="D50" s="45" t="s">
        <v>41</v>
      </c>
      <c r="E50" s="42">
        <v>98</v>
      </c>
      <c r="F50" s="41">
        <v>116</v>
      </c>
      <c r="G50" s="40">
        <v>214</v>
      </c>
      <c r="O50" s="105">
        <v>22098</v>
      </c>
      <c r="P50" s="105">
        <v>25629</v>
      </c>
      <c r="Q50" s="105">
        <v>47727</v>
      </c>
    </row>
    <row r="51" spans="3:23">
      <c r="C51" s="44"/>
      <c r="D51" s="45" t="s">
        <v>42</v>
      </c>
      <c r="E51" s="42">
        <v>131</v>
      </c>
      <c r="F51" s="41">
        <v>130</v>
      </c>
      <c r="G51" s="40">
        <v>261</v>
      </c>
      <c r="O51" s="105">
        <v>28804</v>
      </c>
      <c r="P51" s="105">
        <v>32827</v>
      </c>
      <c r="Q51" s="105">
        <v>61631</v>
      </c>
    </row>
    <row r="52" spans="3:23">
      <c r="C52" s="44"/>
      <c r="D52" s="45" t="s">
        <v>43</v>
      </c>
      <c r="E52" s="42">
        <v>102</v>
      </c>
      <c r="F52" s="41">
        <v>130</v>
      </c>
      <c r="G52" s="40">
        <v>232</v>
      </c>
      <c r="O52" s="105">
        <v>23777</v>
      </c>
      <c r="P52" s="105">
        <v>24433</v>
      </c>
      <c r="Q52" s="105">
        <v>48210</v>
      </c>
    </row>
    <row r="53" spans="3:23">
      <c r="C53" s="44"/>
      <c r="D53" s="45" t="s">
        <v>44</v>
      </c>
      <c r="E53" s="42">
        <v>114</v>
      </c>
      <c r="F53" s="41">
        <v>101</v>
      </c>
      <c r="G53" s="40">
        <v>215</v>
      </c>
      <c r="O53" s="105">
        <v>17415</v>
      </c>
      <c r="P53" s="105">
        <v>21386</v>
      </c>
      <c r="Q53" s="105">
        <v>38801</v>
      </c>
    </row>
    <row r="54" spans="3:23">
      <c r="C54" s="44"/>
      <c r="D54" s="45" t="s">
        <v>45</v>
      </c>
      <c r="E54" s="42">
        <v>108</v>
      </c>
      <c r="F54" s="41">
        <v>106</v>
      </c>
      <c r="G54" s="40">
        <v>214</v>
      </c>
      <c r="O54" s="105">
        <v>27241</v>
      </c>
      <c r="P54" s="105">
        <v>28148</v>
      </c>
      <c r="Q54" s="105">
        <v>55389</v>
      </c>
    </row>
    <row r="55" spans="3:23">
      <c r="C55" s="44"/>
      <c r="D55" s="45" t="s">
        <v>46</v>
      </c>
      <c r="E55" s="42">
        <v>104</v>
      </c>
      <c r="F55" s="41">
        <v>110</v>
      </c>
      <c r="G55" s="40">
        <v>214</v>
      </c>
      <c r="O55" s="105">
        <v>16848</v>
      </c>
      <c r="P55" s="105">
        <v>21122</v>
      </c>
      <c r="Q55" s="105">
        <v>37970</v>
      </c>
    </row>
    <row r="56" spans="3:23">
      <c r="C56" s="44"/>
      <c r="D56" s="45" t="s">
        <v>47</v>
      </c>
      <c r="E56" s="42">
        <v>82</v>
      </c>
      <c r="F56" s="41">
        <v>88</v>
      </c>
      <c r="G56" s="40">
        <v>170</v>
      </c>
      <c r="O56" s="105">
        <v>16275</v>
      </c>
      <c r="P56" s="105">
        <v>17027</v>
      </c>
      <c r="Q56" s="105">
        <v>33302</v>
      </c>
    </row>
    <row r="57" spans="3:23">
      <c r="C57" s="44"/>
      <c r="D57" s="45" t="s">
        <v>48</v>
      </c>
      <c r="E57" s="42">
        <v>88</v>
      </c>
      <c r="F57" s="41">
        <v>100</v>
      </c>
      <c r="G57" s="40">
        <v>188</v>
      </c>
      <c r="O57" s="105">
        <v>27735</v>
      </c>
      <c r="P57" s="105">
        <v>28604</v>
      </c>
      <c r="Q57" s="105">
        <v>56339</v>
      </c>
    </row>
    <row r="58" spans="3:23">
      <c r="C58" s="44"/>
      <c r="D58" s="45" t="s">
        <v>49</v>
      </c>
      <c r="E58" s="42">
        <v>95</v>
      </c>
      <c r="F58" s="41">
        <v>95</v>
      </c>
      <c r="G58" s="40">
        <v>190</v>
      </c>
      <c r="K58" s="4" t="s">
        <v>146</v>
      </c>
      <c r="L58" s="4" t="s">
        <v>147</v>
      </c>
      <c r="M58" s="4" t="s">
        <v>150</v>
      </c>
      <c r="O58" s="105">
        <v>16192</v>
      </c>
      <c r="P58" s="105">
        <v>14967</v>
      </c>
      <c r="Q58" s="105">
        <v>31159</v>
      </c>
      <c r="U58" s="4" t="s">
        <v>146</v>
      </c>
      <c r="V58" s="4" t="s">
        <v>147</v>
      </c>
      <c r="W58" s="4" t="s">
        <v>150</v>
      </c>
    </row>
    <row r="59" spans="3:23">
      <c r="C59" s="44"/>
      <c r="D59" s="45" t="s">
        <v>50</v>
      </c>
      <c r="E59" s="42">
        <v>106</v>
      </c>
      <c r="F59" s="41">
        <v>99</v>
      </c>
      <c r="G59" s="40">
        <v>205</v>
      </c>
      <c r="I59" s="4" t="s">
        <v>130</v>
      </c>
      <c r="J59" s="47" t="s">
        <v>131</v>
      </c>
      <c r="K59" s="4">
        <f>500*(E34+E39+E44+E49+E54+E59+E64+E69)/SUM(E32:E71)</f>
        <v>108.88044854404052</v>
      </c>
      <c r="L59" s="4">
        <f>500*(F34+F39+F44+F49+F54+F59+F64+F69)/SUM(F32:F71)</f>
        <v>97.066925943931295</v>
      </c>
      <c r="M59" s="4">
        <f>500*(G34+G39+G44+G49+G54+G59+G64+G69)/SUM(G32:G71)</f>
        <v>102.64957264957265</v>
      </c>
      <c r="O59" s="105">
        <v>27865</v>
      </c>
      <c r="P59" s="105">
        <v>30688</v>
      </c>
      <c r="Q59" s="105">
        <v>58553</v>
      </c>
      <c r="S59" s="4" t="s">
        <v>130</v>
      </c>
      <c r="T59" s="47" t="s">
        <v>131</v>
      </c>
      <c r="U59" s="4">
        <f>500*(O34+O39+O44+O49+O54+O59+O64+O69)/SUM(O32:O71)</f>
        <v>121.87330046994185</v>
      </c>
      <c r="V59" s="4">
        <f>500*(P34+P39+P44+P49+P54+P59+P64+P69)/SUM(P32:P71)</f>
        <v>119.5704171839635</v>
      </c>
      <c r="W59" s="4">
        <f>500*(Q34+Q39+Q44+Q49+Q54+Q59+Q64+Q69)/SUM(Q32:Q71)</f>
        <v>120.68224068617921</v>
      </c>
    </row>
    <row r="60" spans="3:23">
      <c r="C60" s="44"/>
      <c r="D60" s="45" t="s">
        <v>51</v>
      </c>
      <c r="E60" s="42">
        <v>61</v>
      </c>
      <c r="F60" s="41">
        <v>91</v>
      </c>
      <c r="G60" s="40">
        <v>152</v>
      </c>
      <c r="J60" s="4" t="s">
        <v>132</v>
      </c>
      <c r="K60" s="4">
        <f>500*(E59+E65+E69+E74+E79+E84+E89+E94+E99)/SUM(E59:E104)</f>
        <v>137.48290013679892</v>
      </c>
      <c r="L60" s="4">
        <f>500*(F59+F65+F69+F74+F79+F84+F89+F94+F99)/SUM(F59:F104)</f>
        <v>122.2158766419189</v>
      </c>
      <c r="M60" s="4">
        <f>500*(G59+G65+G69+G74+G79+G84+G89+G94+G99)/SUM(G59:G104)</f>
        <v>129.16277622159976</v>
      </c>
      <c r="O60" s="105">
        <v>15411</v>
      </c>
      <c r="P60" s="105">
        <v>16799</v>
      </c>
      <c r="Q60" s="105">
        <v>32210</v>
      </c>
      <c r="T60" s="4" t="s">
        <v>294</v>
      </c>
      <c r="U60" s="4">
        <f>500*(O59+O65+O69+O74+O79+O84+O89)/SUM(O59:O93)</f>
        <v>142.6317445432897</v>
      </c>
      <c r="V60" s="4">
        <f t="shared" ref="V60:W60" si="0">500*(P59+P65+P69+P74+P79+P84+P89)/SUM(P59:P93)</f>
        <v>160.12085094495862</v>
      </c>
      <c r="W60" s="4">
        <f t="shared" si="0"/>
        <v>151.04762605838798</v>
      </c>
    </row>
    <row r="61" spans="3:23">
      <c r="C61" s="44"/>
      <c r="D61" s="45" t="s">
        <v>52</v>
      </c>
      <c r="E61" s="42">
        <v>62</v>
      </c>
      <c r="F61" s="41">
        <v>95</v>
      </c>
      <c r="G61" s="40">
        <v>157</v>
      </c>
      <c r="J61" s="4" t="s">
        <v>133</v>
      </c>
      <c r="K61" s="4">
        <f>500*(E69+E74+E79+E84+E89+E94+E99)/SUM(E69:E105)</f>
        <v>142.11136890951275</v>
      </c>
      <c r="L61" s="4">
        <f>500*(F69+F74+F79+F84+F89+F94+F99)/SUM(F69:F105)</f>
        <v>150.56179775280899</v>
      </c>
      <c r="M61" s="4">
        <f>500*(G69+G74+G79+G84+G89+G94+G99)/SUM(G69:G105)</f>
        <v>146.4041095890411</v>
      </c>
      <c r="O61" s="105">
        <v>18635</v>
      </c>
      <c r="P61" s="105">
        <v>20734</v>
      </c>
      <c r="Q61" s="105">
        <v>39369</v>
      </c>
      <c r="T61" s="4" t="s">
        <v>295</v>
      </c>
      <c r="U61" s="4">
        <f>500*(O69+O74+O79+O84+O89)/SUM(O69:O93)</f>
        <v>161.12703021389356</v>
      </c>
      <c r="V61" s="4">
        <f t="shared" ref="V61:W61" si="1">500*(P69+P74+P79+P84+P89)/SUM(P69:P93)</f>
        <v>188.74046511627907</v>
      </c>
      <c r="W61" s="4">
        <f t="shared" si="1"/>
        <v>173.82932181283527</v>
      </c>
    </row>
    <row r="62" spans="3:23">
      <c r="C62" s="44"/>
      <c r="D62" s="45" t="s">
        <v>53</v>
      </c>
      <c r="E62" s="42">
        <v>63</v>
      </c>
      <c r="F62" s="41">
        <v>105</v>
      </c>
      <c r="G62" s="40">
        <v>168</v>
      </c>
      <c r="O62" s="105">
        <v>14042</v>
      </c>
      <c r="P62" s="105">
        <v>13946</v>
      </c>
      <c r="Q62" s="105">
        <v>27988</v>
      </c>
    </row>
    <row r="63" spans="3:23">
      <c r="C63" s="44"/>
      <c r="D63" s="45" t="s">
        <v>54</v>
      </c>
      <c r="E63" s="42">
        <v>66</v>
      </c>
      <c r="F63" s="41">
        <v>85</v>
      </c>
      <c r="G63" s="40">
        <v>151</v>
      </c>
      <c r="I63" s="4" t="s">
        <v>134</v>
      </c>
      <c r="O63" s="105">
        <v>16217</v>
      </c>
      <c r="P63" s="105">
        <v>17646</v>
      </c>
      <c r="Q63" s="105">
        <v>33863</v>
      </c>
      <c r="S63" s="4" t="s">
        <v>134</v>
      </c>
    </row>
    <row r="64" spans="3:23">
      <c r="C64" s="44"/>
      <c r="D64" s="45" t="s">
        <v>55</v>
      </c>
      <c r="E64" s="42">
        <v>62</v>
      </c>
      <c r="F64" s="41">
        <v>78</v>
      </c>
      <c r="G64" s="40">
        <v>140</v>
      </c>
      <c r="J64" s="4" t="s">
        <v>135</v>
      </c>
      <c r="K64" s="4">
        <f>100*(+SUM(E59:E104)/E107)</f>
        <v>8.5153474285048638</v>
      </c>
      <c r="L64" s="4">
        <f>100*(+SUM(F59:F104)/F107)</f>
        <v>9.5219968459405084</v>
      </c>
      <c r="M64" s="4">
        <f>100*(+SUM(G59:G104)/G107)</f>
        <v>9.0359412790370666</v>
      </c>
      <c r="O64" s="105">
        <v>16732</v>
      </c>
      <c r="P64" s="105">
        <v>16205</v>
      </c>
      <c r="Q64" s="105">
        <v>32937</v>
      </c>
      <c r="T64" s="4" t="s">
        <v>135</v>
      </c>
      <c r="U64" s="4">
        <f>100*(+SUM(O59:O104)/O107)</f>
        <v>9.1759032008449584</v>
      </c>
      <c r="V64" s="4">
        <f>100*(+SUM(P59:P104)/P107)</f>
        <v>8.1712729752473194</v>
      </c>
      <c r="W64" s="4">
        <f>100*(+SUM(Q59:Q104)/Q107)</f>
        <v>8.6635102797353909</v>
      </c>
    </row>
    <row r="65" spans="3:23">
      <c r="C65" s="44"/>
      <c r="D65" s="45" t="s">
        <v>56</v>
      </c>
      <c r="E65" s="42">
        <v>51</v>
      </c>
      <c r="F65" s="41">
        <v>61</v>
      </c>
      <c r="G65" s="40">
        <v>112</v>
      </c>
      <c r="J65" s="4" t="s">
        <v>133</v>
      </c>
      <c r="K65" s="4">
        <f>100*(+SUM(E69:E104)/E107)</f>
        <v>5.0090278991205075</v>
      </c>
      <c r="L65" s="4">
        <f>100*(+SUM(F69:F104)/F107)</f>
        <v>4.8344118766653974</v>
      </c>
      <c r="M65" s="4">
        <f>100*(+SUM(G69:G104)/G107)</f>
        <v>4.9187243377017831</v>
      </c>
      <c r="O65" s="105">
        <v>13781</v>
      </c>
      <c r="P65" s="105">
        <v>14885</v>
      </c>
      <c r="Q65" s="105">
        <v>28666</v>
      </c>
      <c r="T65" s="4" t="s">
        <v>133</v>
      </c>
      <c r="U65" s="4">
        <f>100*(+SUM(O69:O104)/O107)</f>
        <v>4.5677828026738538</v>
      </c>
      <c r="V65" s="4">
        <f>100*(+SUM(P69:P104)/P107)</f>
        <v>3.7476103189539338</v>
      </c>
      <c r="W65" s="4">
        <f>100*(+SUM(Q69:Q104)/Q107)</f>
        <v>4.1494691146729403</v>
      </c>
    </row>
    <row r="66" spans="3:23">
      <c r="C66" s="44"/>
      <c r="D66" s="45" t="s">
        <v>57</v>
      </c>
      <c r="E66" s="42">
        <v>44</v>
      </c>
      <c r="F66" s="41">
        <v>88</v>
      </c>
      <c r="G66" s="40">
        <v>132</v>
      </c>
      <c r="J66" s="4" t="s">
        <v>136</v>
      </c>
      <c r="K66" s="4">
        <f>100*(+SUM(E79:E104)/E107)</f>
        <v>2.3006581629681402</v>
      </c>
      <c r="L66" s="4">
        <f>100*(+SUM(F79:F104)/F107)</f>
        <v>2.0283865354287887</v>
      </c>
      <c r="M66" s="4">
        <f>100*(+SUM(G79:G104)/G107)</f>
        <v>2.1598515102086728</v>
      </c>
      <c r="O66" s="105">
        <v>10638</v>
      </c>
      <c r="P66" s="105">
        <v>9914</v>
      </c>
      <c r="Q66" s="105">
        <v>20552</v>
      </c>
      <c r="T66" s="4" t="s">
        <v>136</v>
      </c>
      <c r="U66" s="4">
        <f>100*(+SUM(O79:O104)/O107)</f>
        <v>1.8067754425161577</v>
      </c>
      <c r="V66" s="4">
        <f>100*(+SUM(P79:P104)/P107)</f>
        <v>1.3613336042613717</v>
      </c>
      <c r="W66" s="4">
        <f>100*(+SUM(Q79:Q104)/Q107)</f>
        <v>1.5795861355728913</v>
      </c>
    </row>
    <row r="67" spans="3:23">
      <c r="C67" s="44"/>
      <c r="D67" s="45" t="s">
        <v>58</v>
      </c>
      <c r="E67" s="42">
        <v>43</v>
      </c>
      <c r="F67" s="41">
        <v>78</v>
      </c>
      <c r="G67" s="40">
        <v>121</v>
      </c>
      <c r="J67" s="4" t="s">
        <v>137</v>
      </c>
      <c r="K67" s="4">
        <f>100*(+SUM(E89:E104)/E107)</f>
        <v>0.58826955559438521</v>
      </c>
      <c r="L67" s="4">
        <f>100*(+SUM(F89:F104)/F107)</f>
        <v>0.46767089020610142</v>
      </c>
      <c r="M67" s="4">
        <f>100*(+SUM(G89:G104)/G107)</f>
        <v>0.52590134428258051</v>
      </c>
      <c r="O67" s="105">
        <v>20523</v>
      </c>
      <c r="P67" s="105">
        <v>16432</v>
      </c>
      <c r="Q67" s="105">
        <v>36955</v>
      </c>
      <c r="T67" s="4" t="s">
        <v>137</v>
      </c>
      <c r="U67" s="4">
        <f>100*(+SUM(O89:O104)/O107)</f>
        <v>0.43191957951448151</v>
      </c>
      <c r="V67" s="4">
        <f>100*(+SUM(P89:P104)/P107)</f>
        <v>0.37551370828497233</v>
      </c>
      <c r="W67" s="4">
        <f>100*(+SUM(Q89:Q104)/Q107)</f>
        <v>0.40315081625153576</v>
      </c>
    </row>
    <row r="68" spans="3:23">
      <c r="C68" s="44"/>
      <c r="D68" s="45" t="s">
        <v>59</v>
      </c>
      <c r="E68" s="42">
        <v>44</v>
      </c>
      <c r="F68" s="41">
        <v>82</v>
      </c>
      <c r="G68" s="40">
        <v>126</v>
      </c>
      <c r="O68" s="105">
        <v>12602</v>
      </c>
      <c r="P68" s="105">
        <v>9077</v>
      </c>
      <c r="Q68" s="105">
        <v>21679</v>
      </c>
    </row>
    <row r="69" spans="3:23">
      <c r="C69" s="44"/>
      <c r="D69" s="45" t="s">
        <v>60</v>
      </c>
      <c r="E69" s="42">
        <v>66</v>
      </c>
      <c r="F69" s="41">
        <v>72</v>
      </c>
      <c r="G69" s="40">
        <v>138</v>
      </c>
      <c r="I69" s="4" t="s">
        <v>138</v>
      </c>
      <c r="J69" s="4" t="s">
        <v>135</v>
      </c>
      <c r="K69" s="4">
        <f>100*(+SUM(E59:E105)/SUM(F59:F105))</f>
        <v>83.561643835616437</v>
      </c>
      <c r="O69" s="105">
        <v>21010</v>
      </c>
      <c r="P69" s="105">
        <v>23173</v>
      </c>
      <c r="Q69" s="105">
        <v>44183</v>
      </c>
      <c r="S69" s="4" t="s">
        <v>138</v>
      </c>
      <c r="T69" s="4" t="s">
        <v>135</v>
      </c>
      <c r="U69" s="4">
        <f>100*(+SUM(O59:O105)/SUM(P59:P105))</f>
        <v>107.87740900228818</v>
      </c>
    </row>
    <row r="70" spans="3:23">
      <c r="C70" s="44"/>
      <c r="D70" s="45" t="s">
        <v>61</v>
      </c>
      <c r="E70" s="42">
        <v>47</v>
      </c>
      <c r="F70" s="41">
        <v>46</v>
      </c>
      <c r="G70" s="40">
        <v>93</v>
      </c>
      <c r="J70" s="4" t="s">
        <v>133</v>
      </c>
      <c r="K70" s="4">
        <f>100*(+SUM(E69:E105)/SUM(F69:F105))</f>
        <v>96.853932584269671</v>
      </c>
      <c r="O70" s="105">
        <v>9306</v>
      </c>
      <c r="P70" s="105">
        <v>8560</v>
      </c>
      <c r="Q70" s="105">
        <v>17866</v>
      </c>
      <c r="T70" s="4" t="s">
        <v>133</v>
      </c>
      <c r="U70" s="4">
        <f>100*(+SUM(O69:O105)/SUM(P69:P105))</f>
        <v>117.09070521691612</v>
      </c>
    </row>
    <row r="71" spans="3:23">
      <c r="C71" s="44"/>
      <c r="D71" s="45" t="s">
        <v>62</v>
      </c>
      <c r="E71" s="42">
        <v>69</v>
      </c>
      <c r="F71" s="41">
        <v>57</v>
      </c>
      <c r="G71" s="40">
        <v>126</v>
      </c>
      <c r="J71" s="4" t="s">
        <v>136</v>
      </c>
      <c r="K71" s="4">
        <f>100*(+SUM(E79:E105)/SUM(F79:F105))</f>
        <v>106.14973262032086</v>
      </c>
      <c r="O71" s="105">
        <v>12654</v>
      </c>
      <c r="P71" s="105">
        <v>11238</v>
      </c>
      <c r="Q71" s="105">
        <v>23892</v>
      </c>
      <c r="T71" s="4" t="s">
        <v>136</v>
      </c>
      <c r="U71" s="4">
        <f>100*(+SUM(O79:O105)/SUM(P79:P105))</f>
        <v>127.50024421217154</v>
      </c>
    </row>
    <row r="72" spans="3:23">
      <c r="C72" s="44"/>
      <c r="D72" s="45" t="s">
        <v>63</v>
      </c>
      <c r="E72" s="42">
        <v>53</v>
      </c>
      <c r="F72" s="41">
        <v>58</v>
      </c>
      <c r="G72" s="40">
        <v>111</v>
      </c>
      <c r="J72" s="4" t="s">
        <v>137</v>
      </c>
      <c r="K72" s="4">
        <f>100*(+SUM(E89:E105)/SUM(F89:F105))</f>
        <v>118.39080459770115</v>
      </c>
      <c r="O72" s="105">
        <v>8444</v>
      </c>
      <c r="P72" s="105">
        <v>6645</v>
      </c>
      <c r="Q72" s="105">
        <v>15089</v>
      </c>
      <c r="T72" s="4" t="s">
        <v>137</v>
      </c>
      <c r="U72" s="4">
        <f>100*(+SUM(O89:O105)/SUM(P89:P105))</f>
        <v>110.49649408598343</v>
      </c>
    </row>
    <row r="73" spans="3:23">
      <c r="C73" s="44"/>
      <c r="D73" s="45" t="s">
        <v>64</v>
      </c>
      <c r="E73" s="42">
        <v>36</v>
      </c>
      <c r="F73" s="41">
        <v>38</v>
      </c>
      <c r="G73" s="40">
        <v>74</v>
      </c>
      <c r="O73" s="105">
        <v>7640</v>
      </c>
      <c r="P73" s="105">
        <v>6882</v>
      </c>
      <c r="Q73" s="105">
        <v>14522</v>
      </c>
    </row>
    <row r="74" spans="3:23">
      <c r="C74" s="44"/>
      <c r="D74" s="45" t="s">
        <v>65</v>
      </c>
      <c r="E74" s="42">
        <v>62</v>
      </c>
      <c r="F74" s="41">
        <v>63</v>
      </c>
      <c r="G74" s="40">
        <v>125</v>
      </c>
      <c r="I74" s="4" t="s">
        <v>139</v>
      </c>
      <c r="J74" s="4" t="s">
        <v>140</v>
      </c>
      <c r="K74" s="4">
        <f>100*(+SUM(E9:E58)/SUM(F9:F58))</f>
        <v>94.398028490713472</v>
      </c>
      <c r="O74" s="105">
        <v>9805</v>
      </c>
      <c r="P74" s="105">
        <v>8954</v>
      </c>
      <c r="Q74" s="105">
        <v>18759</v>
      </c>
      <c r="S74" s="4" t="s">
        <v>139</v>
      </c>
      <c r="T74" s="4" t="s">
        <v>140</v>
      </c>
      <c r="U74" s="4">
        <f>100*(+SUM(O9:O58)/SUM(P9:P58))</f>
        <v>95.015383688569159</v>
      </c>
    </row>
    <row r="75" spans="3:23">
      <c r="C75" s="44"/>
      <c r="D75" s="45" t="s">
        <v>66</v>
      </c>
      <c r="E75" s="42">
        <v>35</v>
      </c>
      <c r="F75" s="41">
        <v>31</v>
      </c>
      <c r="G75" s="40">
        <v>66</v>
      </c>
      <c r="J75" s="4" t="s">
        <v>141</v>
      </c>
      <c r="K75" s="4">
        <f>100*(+SUM(E59:E68)/SUM(F59:F68))</f>
        <v>69.837587006960561</v>
      </c>
      <c r="O75" s="105">
        <v>8431</v>
      </c>
      <c r="P75" s="105">
        <v>6799</v>
      </c>
      <c r="Q75" s="105">
        <v>15230</v>
      </c>
      <c r="T75" s="4" t="s">
        <v>141</v>
      </c>
      <c r="U75" s="4">
        <f>100*(+SUM(O59:O68)/SUM(P59:P68))</f>
        <v>100.07214746942752</v>
      </c>
    </row>
    <row r="76" spans="3:23">
      <c r="C76" s="44"/>
      <c r="D76" s="45" t="s">
        <v>67</v>
      </c>
      <c r="E76" s="42">
        <v>31</v>
      </c>
      <c r="F76" s="41">
        <v>50</v>
      </c>
      <c r="G76" s="40">
        <v>81</v>
      </c>
      <c r="J76" s="4" t="s">
        <v>142</v>
      </c>
      <c r="K76" s="4">
        <f>100*(+SUM(E69:E78)/SUM(F69:F78))</f>
        <v>90.116279069767444</v>
      </c>
      <c r="O76" s="105">
        <v>5011</v>
      </c>
      <c r="P76" s="105">
        <v>4118</v>
      </c>
      <c r="Q76" s="105">
        <v>9129</v>
      </c>
      <c r="T76" s="4" t="s">
        <v>142</v>
      </c>
      <c r="U76" s="4">
        <f>100*(+SUM(O69:O78)/SUM(P69:P78))</f>
        <v>111.15222576402665</v>
      </c>
    </row>
    <row r="77" spans="3:23">
      <c r="C77" s="44"/>
      <c r="D77" s="45" t="s">
        <v>68</v>
      </c>
      <c r="E77" s="42">
        <v>34</v>
      </c>
      <c r="F77" s="41">
        <v>56</v>
      </c>
      <c r="G77" s="40">
        <v>90</v>
      </c>
      <c r="J77" s="4" t="s">
        <v>143</v>
      </c>
      <c r="K77" s="4">
        <f>100*(+SUM(E79:E88)/SUM(F79:F88))</f>
        <v>102.4390243902439</v>
      </c>
      <c r="O77" s="105">
        <v>9922</v>
      </c>
      <c r="P77" s="105">
        <v>7670</v>
      </c>
      <c r="Q77" s="105">
        <v>17592</v>
      </c>
      <c r="T77" s="4" t="s">
        <v>143</v>
      </c>
      <c r="U77" s="4">
        <f>100*(+SUM(O79:O88)/SUM(P79:P88))</f>
        <v>133.97722980629146</v>
      </c>
    </row>
    <row r="78" spans="3:23">
      <c r="C78" s="44"/>
      <c r="D78" s="45" t="s">
        <v>69</v>
      </c>
      <c r="E78" s="42">
        <v>32</v>
      </c>
      <c r="F78" s="41">
        <v>45</v>
      </c>
      <c r="G78" s="40">
        <v>77</v>
      </c>
      <c r="J78" s="4" t="s">
        <v>137</v>
      </c>
      <c r="K78" s="4">
        <f>100*(+SUM(E89:E104)/SUM(F89:F104))</f>
        <v>117.44186046511629</v>
      </c>
      <c r="O78" s="105">
        <v>7505</v>
      </c>
      <c r="P78" s="105">
        <v>5683</v>
      </c>
      <c r="Q78" s="105">
        <v>13188</v>
      </c>
      <c r="T78" s="4" t="s">
        <v>137</v>
      </c>
      <c r="U78" s="4">
        <f>100*(+SUM(O89:O104)/SUM(P89:P104))</f>
        <v>110.49649408598343</v>
      </c>
    </row>
    <row r="79" spans="3:23">
      <c r="C79" s="44"/>
      <c r="D79" s="45" t="s">
        <v>70</v>
      </c>
      <c r="E79" s="42">
        <v>42</v>
      </c>
      <c r="F79" s="41">
        <v>59</v>
      </c>
      <c r="G79" s="40">
        <v>101</v>
      </c>
      <c r="O79" s="105">
        <v>12573</v>
      </c>
      <c r="P79" s="105">
        <v>11665</v>
      </c>
      <c r="Q79" s="105">
        <v>24238</v>
      </c>
    </row>
    <row r="80" spans="3:23">
      <c r="C80" s="44"/>
      <c r="D80" s="45" t="s">
        <v>71</v>
      </c>
      <c r="E80" s="42">
        <v>42</v>
      </c>
      <c r="F80" s="41">
        <v>32</v>
      </c>
      <c r="G80" s="40">
        <v>74</v>
      </c>
      <c r="I80" s="4" t="s">
        <v>144</v>
      </c>
      <c r="O80" s="105">
        <v>5093</v>
      </c>
      <c r="P80" s="105">
        <v>3491</v>
      </c>
      <c r="Q80" s="105">
        <v>8584</v>
      </c>
      <c r="S80" s="4" t="s">
        <v>144</v>
      </c>
    </row>
    <row r="81" spans="3:22">
      <c r="C81" s="44"/>
      <c r="D81" s="45" t="s">
        <v>72</v>
      </c>
      <c r="E81" s="42">
        <v>30</v>
      </c>
      <c r="F81" s="41">
        <v>36</v>
      </c>
      <c r="G81" s="40">
        <v>66</v>
      </c>
      <c r="J81" s="4" t="s">
        <v>133</v>
      </c>
      <c r="K81" s="4">
        <f>100*(+SUM(E69:E104)/SUM(E$29:E104))</f>
        <v>12.285714285714286</v>
      </c>
      <c r="L81" s="4">
        <f>100*(+SUM(F69:F104)/SUM(F$29:F$104))</f>
        <v>11.366832885820227</v>
      </c>
      <c r="O81" s="105">
        <v>7391</v>
      </c>
      <c r="P81" s="105">
        <v>5442</v>
      </c>
      <c r="Q81" s="105">
        <v>12833</v>
      </c>
      <c r="T81" s="4" t="s">
        <v>133</v>
      </c>
      <c r="U81" s="4">
        <f>100*(+SUM(O69:O104)/SUM(O$29:O104))</f>
        <v>11.017857464828989</v>
      </c>
      <c r="V81" s="4">
        <f>100*(+SUM(P69:P104)/SUM(P$29:P$104))</f>
        <v>8.8595012015376664</v>
      </c>
    </row>
    <row r="82" spans="3:22">
      <c r="C82" s="44"/>
      <c r="D82" s="45" t="s">
        <v>73</v>
      </c>
      <c r="E82" s="42">
        <v>20</v>
      </c>
      <c r="F82" s="41">
        <v>22</v>
      </c>
      <c r="G82" s="40">
        <v>42</v>
      </c>
      <c r="J82" s="4" t="s">
        <v>136</v>
      </c>
      <c r="K82" s="4">
        <f>100*(+SUM(E79:E104)/SUM(E$29:E$104))</f>
        <v>5.6428571428571423</v>
      </c>
      <c r="L82" s="4">
        <f>100*(+SUM(F79:F104)/SUM(F$29:F$104))</f>
        <v>4.7692110983250231</v>
      </c>
      <c r="O82" s="105">
        <v>2483</v>
      </c>
      <c r="P82" s="105">
        <v>1984</v>
      </c>
      <c r="Q82" s="105">
        <v>4467</v>
      </c>
      <c r="T82" s="4" t="s">
        <v>136</v>
      </c>
      <c r="U82" s="4">
        <f>100*(+SUM(O79:O104)/SUM(O$29:O$104))</f>
        <v>4.3580868785931459</v>
      </c>
      <c r="V82" s="4">
        <f>100*(+SUM(P79:P104)/SUM(P$29:P$104))</f>
        <v>3.2182472765774977</v>
      </c>
    </row>
    <row r="83" spans="3:22">
      <c r="C83" s="44"/>
      <c r="D83" s="45" t="s">
        <v>74</v>
      </c>
      <c r="E83" s="42">
        <v>21</v>
      </c>
      <c r="F83" s="41">
        <v>22</v>
      </c>
      <c r="G83" s="40">
        <v>43</v>
      </c>
      <c r="J83" s="4" t="s">
        <v>137</v>
      </c>
      <c r="K83" s="4">
        <f>100*(+SUM(E89:E104)/SUM(E$29:E$104))</f>
        <v>1.4428571428571428</v>
      </c>
      <c r="L83" s="4">
        <f>100*(+SUM(F89:F104)/SUM(F$29:F$104))</f>
        <v>1.0996036312492008</v>
      </c>
      <c r="O83" s="105">
        <v>3773</v>
      </c>
      <c r="P83" s="105">
        <v>2614</v>
      </c>
      <c r="Q83" s="105">
        <v>6387</v>
      </c>
      <c r="T83" s="4" t="s">
        <v>137</v>
      </c>
      <c r="U83" s="4">
        <f>100*(+SUM(O89:O104)/SUM(O$29:O$104))</f>
        <v>1.0418245719944788</v>
      </c>
      <c r="V83" s="4">
        <f>100*(+SUM(P89:P104)/SUM(P$29:P$104))</f>
        <v>0.88772947734683383</v>
      </c>
    </row>
    <row r="84" spans="3:22">
      <c r="C84" s="44"/>
      <c r="D84" s="45" t="s">
        <v>75</v>
      </c>
      <c r="E84" s="42">
        <v>48</v>
      </c>
      <c r="F84" s="41">
        <v>40</v>
      </c>
      <c r="G84" s="40">
        <v>88</v>
      </c>
      <c r="O84" s="105">
        <v>3226</v>
      </c>
      <c r="P84" s="105">
        <v>2969</v>
      </c>
      <c r="Q84" s="105">
        <v>6195</v>
      </c>
    </row>
    <row r="85" spans="3:22">
      <c r="C85" s="44"/>
      <c r="D85" s="45" t="s">
        <v>76</v>
      </c>
      <c r="E85" s="42">
        <v>26</v>
      </c>
      <c r="F85" s="41">
        <v>26</v>
      </c>
      <c r="G85" s="40">
        <v>52</v>
      </c>
      <c r="I85" s="4" t="s">
        <v>145</v>
      </c>
      <c r="O85" s="105">
        <v>7987</v>
      </c>
      <c r="P85" s="105">
        <v>3875</v>
      </c>
      <c r="Q85" s="105">
        <v>11862</v>
      </c>
      <c r="S85" s="4" t="s">
        <v>145</v>
      </c>
    </row>
    <row r="86" spans="3:22">
      <c r="C86" s="44"/>
      <c r="D86" s="45" t="s">
        <v>77</v>
      </c>
      <c r="E86" s="42">
        <v>27</v>
      </c>
      <c r="F86" s="41">
        <v>21</v>
      </c>
      <c r="G86" s="40">
        <v>48</v>
      </c>
      <c r="I86" s="4" t="s">
        <v>146</v>
      </c>
      <c r="J86" s="4" t="s">
        <v>147</v>
      </c>
      <c r="O86" s="105">
        <v>1762</v>
      </c>
      <c r="P86" s="105">
        <v>1174</v>
      </c>
      <c r="Q86" s="105">
        <v>2936</v>
      </c>
      <c r="S86" s="4" t="s">
        <v>146</v>
      </c>
      <c r="T86" s="4" t="s">
        <v>147</v>
      </c>
    </row>
    <row r="87" spans="3:22">
      <c r="C87" s="44"/>
      <c r="D87" s="45" t="s">
        <v>78</v>
      </c>
      <c r="E87" s="42">
        <v>18</v>
      </c>
      <c r="F87" s="41">
        <v>13</v>
      </c>
      <c r="G87" s="40">
        <v>31</v>
      </c>
      <c r="I87" s="4">
        <f>+E69/SUM(E65:E74)</f>
        <v>0.12815533980582525</v>
      </c>
      <c r="J87" s="4">
        <f>+F69/SUM(F65:F74)</f>
        <v>0.1119751166407465</v>
      </c>
      <c r="O87" s="105">
        <v>3358</v>
      </c>
      <c r="P87" s="105">
        <v>2459</v>
      </c>
      <c r="Q87" s="105">
        <v>5817</v>
      </c>
      <c r="S87" s="4">
        <f>+O69/SUM(O65:O74)</f>
        <v>0.16621440946812971</v>
      </c>
      <c r="T87" s="4">
        <f>+P69/SUM(P65:P74)</f>
        <v>0.20018140981340704</v>
      </c>
    </row>
    <row r="88" spans="3:22">
      <c r="C88" s="44"/>
      <c r="D88" s="45" t="s">
        <v>79</v>
      </c>
      <c r="E88" s="42">
        <v>20</v>
      </c>
      <c r="F88" s="41">
        <v>16</v>
      </c>
      <c r="G88" s="40">
        <v>36</v>
      </c>
      <c r="H88" s="4" t="s">
        <v>148</v>
      </c>
      <c r="I88" s="4">
        <f>+SUM(E89:E105)/SUM(E69:E105)</f>
        <v>0.11948955916473318</v>
      </c>
      <c r="J88" s="4">
        <f>+SUM(F89:F105)/SUM(F69:F105)</f>
        <v>9.7752808988764039E-2</v>
      </c>
      <c r="O88" s="105">
        <v>2014</v>
      </c>
      <c r="P88" s="105">
        <v>1393</v>
      </c>
      <c r="Q88" s="105">
        <v>3407</v>
      </c>
      <c r="R88" s="4" t="s">
        <v>148</v>
      </c>
      <c r="S88" s="4">
        <f>+SUM(O89:O105)/SUM(O69:O105)</f>
        <v>9.4557819006115554E-2</v>
      </c>
      <c r="T88" s="4">
        <f>+SUM(P89:P105)/SUM(P69:P105)</f>
        <v>0.10020084168990895</v>
      </c>
    </row>
    <row r="89" spans="3:22">
      <c r="C89" s="44"/>
      <c r="D89" s="45" t="s">
        <v>80</v>
      </c>
      <c r="E89" s="42">
        <v>16</v>
      </c>
      <c r="F89" s="41">
        <v>15</v>
      </c>
      <c r="G89" s="40">
        <v>31</v>
      </c>
      <c r="O89" s="105">
        <v>4219</v>
      </c>
      <c r="P89" s="105">
        <v>3963</v>
      </c>
      <c r="Q89" s="105">
        <v>8182</v>
      </c>
    </row>
    <row r="90" spans="3:22">
      <c r="C90" s="44"/>
      <c r="D90" s="45" t="s">
        <v>81</v>
      </c>
      <c r="E90" s="42">
        <v>5</v>
      </c>
      <c r="F90" s="41">
        <v>5</v>
      </c>
      <c r="G90" s="40">
        <v>10</v>
      </c>
      <c r="O90" s="105">
        <v>1415</v>
      </c>
      <c r="P90" s="105">
        <v>1158</v>
      </c>
      <c r="Q90" s="105">
        <v>2573</v>
      </c>
    </row>
    <row r="91" spans="3:22">
      <c r="C91" s="44"/>
      <c r="D91" s="45" t="s">
        <v>82</v>
      </c>
      <c r="E91" s="42">
        <v>15</v>
      </c>
      <c r="F91" s="41">
        <v>13</v>
      </c>
      <c r="G91" s="40">
        <v>28</v>
      </c>
      <c r="O91" s="105">
        <v>1266</v>
      </c>
      <c r="P91" s="105">
        <v>1163</v>
      </c>
      <c r="Q91" s="105">
        <v>2429</v>
      </c>
    </row>
    <row r="92" spans="3:22">
      <c r="C92" s="44"/>
      <c r="D92" s="45" t="s">
        <v>83</v>
      </c>
      <c r="E92" s="42">
        <v>8</v>
      </c>
      <c r="F92" s="41">
        <v>10</v>
      </c>
      <c r="G92" s="40">
        <v>18</v>
      </c>
      <c r="O92" s="105">
        <v>662</v>
      </c>
      <c r="P92" s="105">
        <v>527</v>
      </c>
      <c r="Q92" s="105">
        <v>1189</v>
      </c>
    </row>
    <row r="93" spans="3:22">
      <c r="C93" s="44"/>
      <c r="D93" s="45" t="s">
        <v>84</v>
      </c>
      <c r="E93" s="42">
        <v>7</v>
      </c>
      <c r="F93" s="41">
        <v>4</v>
      </c>
      <c r="G93" s="40">
        <v>11</v>
      </c>
      <c r="O93" s="105">
        <v>792</v>
      </c>
      <c r="P93" s="105">
        <v>776</v>
      </c>
      <c r="Q93" s="105">
        <v>1568</v>
      </c>
    </row>
    <row r="94" spans="3:22">
      <c r="C94" s="44"/>
      <c r="D94" s="45" t="s">
        <v>85</v>
      </c>
      <c r="E94" s="42">
        <v>9</v>
      </c>
      <c r="F94" s="41">
        <v>12</v>
      </c>
      <c r="G94" s="40">
        <v>21</v>
      </c>
      <c r="N94" s="4" t="s">
        <v>296</v>
      </c>
      <c r="O94" s="105">
        <v>7247</v>
      </c>
      <c r="P94" s="105">
        <v>6532</v>
      </c>
      <c r="Q94" s="105">
        <v>13779</v>
      </c>
    </row>
    <row r="95" spans="3:22">
      <c r="C95" s="44"/>
      <c r="D95" s="45" t="s">
        <v>86</v>
      </c>
      <c r="E95" s="42">
        <v>13</v>
      </c>
      <c r="F95" s="41">
        <v>7</v>
      </c>
      <c r="G95" s="40">
        <v>20</v>
      </c>
    </row>
    <row r="96" spans="3:22">
      <c r="C96" s="44"/>
      <c r="D96" s="45" t="s">
        <v>87</v>
      </c>
      <c r="E96" s="42">
        <v>6</v>
      </c>
      <c r="F96" s="41">
        <v>2</v>
      </c>
      <c r="G96" s="40">
        <v>8</v>
      </c>
    </row>
    <row r="97" spans="3:17">
      <c r="C97" s="44"/>
      <c r="D97" s="45" t="s">
        <v>88</v>
      </c>
      <c r="E97" s="42">
        <v>6</v>
      </c>
      <c r="F97" s="41">
        <v>4</v>
      </c>
      <c r="G97" s="40">
        <v>10</v>
      </c>
    </row>
    <row r="98" spans="3:17">
      <c r="C98" s="44"/>
      <c r="D98" s="45" t="s">
        <v>89</v>
      </c>
      <c r="E98" s="42">
        <v>4</v>
      </c>
      <c r="F98" s="41">
        <v>3</v>
      </c>
      <c r="G98" s="40">
        <v>7</v>
      </c>
    </row>
    <row r="99" spans="3:17">
      <c r="C99" s="44"/>
      <c r="D99" s="45" t="s">
        <v>90</v>
      </c>
      <c r="E99" s="42">
        <v>2</v>
      </c>
      <c r="F99" s="41">
        <v>7</v>
      </c>
      <c r="G99" s="40">
        <v>9</v>
      </c>
    </row>
    <row r="100" spans="3:17">
      <c r="C100" s="44"/>
      <c r="D100" s="45" t="s">
        <v>91</v>
      </c>
      <c r="E100" s="42">
        <v>2</v>
      </c>
      <c r="F100" s="41">
        <v>0</v>
      </c>
      <c r="G100" s="40">
        <v>2</v>
      </c>
    </row>
    <row r="101" spans="3:17">
      <c r="C101" s="44"/>
      <c r="D101" s="45" t="s">
        <v>92</v>
      </c>
      <c r="E101" s="42">
        <v>1</v>
      </c>
      <c r="F101" s="41">
        <v>1</v>
      </c>
      <c r="G101" s="40">
        <v>2</v>
      </c>
    </row>
    <row r="102" spans="3:17">
      <c r="C102" s="44"/>
      <c r="D102" s="45" t="s">
        <v>93</v>
      </c>
      <c r="E102" s="42">
        <v>3</v>
      </c>
      <c r="F102" s="41">
        <v>2</v>
      </c>
      <c r="G102" s="40">
        <v>5</v>
      </c>
    </row>
    <row r="103" spans="3:17">
      <c r="C103" s="44"/>
      <c r="D103" s="45" t="s">
        <v>100</v>
      </c>
      <c r="E103" s="42">
        <v>1</v>
      </c>
      <c r="F103" s="41">
        <v>0</v>
      </c>
      <c r="G103" s="40">
        <v>1</v>
      </c>
    </row>
    <row r="104" spans="3:17">
      <c r="C104" s="44"/>
      <c r="D104" s="43" t="s">
        <v>113</v>
      </c>
      <c r="E104" s="42">
        <v>3</v>
      </c>
      <c r="F104" s="41">
        <v>1</v>
      </c>
      <c r="G104" s="40">
        <v>4</v>
      </c>
    </row>
    <row r="105" spans="3:17">
      <c r="C105" s="44"/>
      <c r="D105" s="43" t="s">
        <v>149</v>
      </c>
      <c r="E105" s="42">
        <v>2</v>
      </c>
      <c r="F105" s="41">
        <v>1</v>
      </c>
      <c r="G105" s="40">
        <v>3</v>
      </c>
    </row>
    <row r="106" spans="3:17" ht="15" thickBot="1">
      <c r="C106" s="18" t="s">
        <v>97</v>
      </c>
      <c r="D106" s="17"/>
    </row>
    <row r="107" spans="3:17" ht="15.6" thickTop="1" thickBot="1">
      <c r="C107" s="18" t="s">
        <v>97</v>
      </c>
      <c r="D107" s="17"/>
      <c r="E107" s="16">
        <v>17169</v>
      </c>
      <c r="F107" s="15">
        <v>18389</v>
      </c>
      <c r="G107" s="14">
        <v>35558</v>
      </c>
      <c r="N107" s="4" t="s">
        <v>97</v>
      </c>
      <c r="O107" s="108">
        <f>+SUM(O9:O106)</f>
        <v>3612015</v>
      </c>
      <c r="P107" s="108">
        <f t="shared" ref="P107:Q107" si="2">+SUM(P9:P106)</f>
        <v>3759916</v>
      </c>
      <c r="Q107" s="108">
        <f t="shared" si="2"/>
        <v>7371931</v>
      </c>
    </row>
    <row r="108" spans="3:17" ht="15" thickTop="1"/>
  </sheetData>
  <mergeCells count="8">
    <mergeCell ref="C106:D106"/>
    <mergeCell ref="C107:D107"/>
    <mergeCell ref="C5:G5"/>
    <mergeCell ref="C6:G6"/>
    <mergeCell ref="C7:D8"/>
    <mergeCell ref="E7:F7"/>
    <mergeCell ref="G7:G8"/>
    <mergeCell ref="C9:C10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56" workbookViewId="0">
      <selection activeCell="G68" sqref="G68:G72"/>
    </sheetView>
  </sheetViews>
  <sheetFormatPr defaultRowHeight="14.4"/>
  <sheetData>
    <row r="1" spans="1:6">
      <c r="A1" t="s">
        <v>127</v>
      </c>
    </row>
    <row r="2" spans="1:6">
      <c r="B2" t="s">
        <v>1</v>
      </c>
      <c r="C2" t="s">
        <v>2</v>
      </c>
      <c r="D2" t="s">
        <v>97</v>
      </c>
    </row>
    <row r="3" spans="1:6">
      <c r="A3" t="s">
        <v>0</v>
      </c>
      <c r="B3">
        <v>1418</v>
      </c>
      <c r="C3">
        <v>1328</v>
      </c>
      <c r="D3">
        <v>2746</v>
      </c>
      <c r="E3" t="s">
        <v>128</v>
      </c>
      <c r="F3">
        <f>100*(SUM(B21:B42))/SUM(C21:C42)</f>
        <v>85.9868675164156</v>
      </c>
    </row>
    <row r="4" spans="1:6">
      <c r="A4" t="s">
        <v>1</v>
      </c>
      <c r="B4">
        <v>1382</v>
      </c>
      <c r="C4">
        <v>1340</v>
      </c>
      <c r="D4">
        <v>2722</v>
      </c>
      <c r="E4" t="s">
        <v>129</v>
      </c>
      <c r="F4">
        <f>100*(SUM(B43:B52))/SUM(C43:C52)</f>
        <v>105.88662790697674</v>
      </c>
    </row>
    <row r="5" spans="1:6">
      <c r="A5" t="s">
        <v>2</v>
      </c>
      <c r="B5">
        <v>1348</v>
      </c>
      <c r="C5">
        <v>1400</v>
      </c>
      <c r="D5">
        <v>2748</v>
      </c>
    </row>
    <row r="6" spans="1:6">
      <c r="A6" t="s">
        <v>3</v>
      </c>
      <c r="B6">
        <v>1400</v>
      </c>
      <c r="C6">
        <v>1439</v>
      </c>
      <c r="D6">
        <v>2839</v>
      </c>
    </row>
    <row r="7" spans="1:6">
      <c r="A7" t="s">
        <v>4</v>
      </c>
      <c r="B7">
        <v>1533</v>
      </c>
      <c r="C7">
        <v>1469</v>
      </c>
      <c r="D7">
        <v>3002</v>
      </c>
    </row>
    <row r="8" spans="1:6">
      <c r="A8" t="s">
        <v>5</v>
      </c>
      <c r="B8">
        <v>1342</v>
      </c>
      <c r="C8">
        <v>1258</v>
      </c>
      <c r="D8">
        <v>2600</v>
      </c>
    </row>
    <row r="9" spans="1:6">
      <c r="A9" t="s">
        <v>6</v>
      </c>
      <c r="B9">
        <v>1498</v>
      </c>
      <c r="C9">
        <v>1476</v>
      </c>
      <c r="D9">
        <v>2974</v>
      </c>
    </row>
    <row r="10" spans="1:6">
      <c r="A10" t="s">
        <v>7</v>
      </c>
      <c r="B10">
        <v>1479</v>
      </c>
      <c r="C10">
        <v>1507</v>
      </c>
      <c r="D10">
        <v>2986</v>
      </c>
    </row>
    <row r="11" spans="1:6">
      <c r="A11" t="s">
        <v>8</v>
      </c>
      <c r="B11">
        <v>1433</v>
      </c>
      <c r="C11">
        <v>1503</v>
      </c>
      <c r="D11">
        <v>2936</v>
      </c>
    </row>
    <row r="12" spans="1:6">
      <c r="A12" t="s">
        <v>9</v>
      </c>
      <c r="B12">
        <v>1335</v>
      </c>
      <c r="C12">
        <v>1278</v>
      </c>
      <c r="D12">
        <v>2613</v>
      </c>
    </row>
    <row r="13" spans="1:6">
      <c r="A13" t="s">
        <v>10</v>
      </c>
      <c r="B13">
        <v>1400</v>
      </c>
      <c r="C13">
        <v>1448</v>
      </c>
      <c r="D13">
        <v>2848</v>
      </c>
    </row>
    <row r="14" spans="1:6">
      <c r="A14" t="s">
        <v>11</v>
      </c>
      <c r="B14">
        <v>1027</v>
      </c>
      <c r="C14">
        <v>1028</v>
      </c>
      <c r="D14">
        <v>2055</v>
      </c>
    </row>
    <row r="15" spans="1:6">
      <c r="A15" t="s">
        <v>12</v>
      </c>
      <c r="B15">
        <v>1191</v>
      </c>
      <c r="C15">
        <v>1266</v>
      </c>
      <c r="D15">
        <v>2457</v>
      </c>
    </row>
    <row r="16" spans="1:6">
      <c r="A16" t="s">
        <v>13</v>
      </c>
      <c r="B16">
        <v>1394</v>
      </c>
      <c r="C16">
        <v>1485</v>
      </c>
      <c r="D16">
        <v>2879</v>
      </c>
    </row>
    <row r="17" spans="1:4">
      <c r="A17" t="s">
        <v>14</v>
      </c>
      <c r="B17">
        <v>1294</v>
      </c>
      <c r="C17">
        <v>1176</v>
      </c>
      <c r="D17">
        <v>2470</v>
      </c>
    </row>
    <row r="18" spans="1:4">
      <c r="A18" t="s">
        <v>15</v>
      </c>
      <c r="B18">
        <v>722</v>
      </c>
      <c r="C18">
        <v>822</v>
      </c>
      <c r="D18">
        <v>1544</v>
      </c>
    </row>
    <row r="19" spans="1:4">
      <c r="A19" t="s">
        <v>16</v>
      </c>
      <c r="B19">
        <v>867</v>
      </c>
      <c r="C19">
        <v>878</v>
      </c>
      <c r="D19">
        <v>1745</v>
      </c>
    </row>
    <row r="20" spans="1:4">
      <c r="A20" t="s">
        <v>17</v>
      </c>
      <c r="B20">
        <v>793</v>
      </c>
      <c r="C20">
        <v>777</v>
      </c>
      <c r="D20">
        <v>1570</v>
      </c>
    </row>
    <row r="21" spans="1:4">
      <c r="A21" t="s">
        <v>18</v>
      </c>
      <c r="B21">
        <v>872</v>
      </c>
      <c r="C21">
        <v>922</v>
      </c>
      <c r="D21">
        <v>1794</v>
      </c>
    </row>
    <row r="22" spans="1:4">
      <c r="A22" t="s">
        <v>19</v>
      </c>
      <c r="B22">
        <v>768</v>
      </c>
      <c r="C22">
        <v>821</v>
      </c>
      <c r="D22">
        <v>1589</v>
      </c>
    </row>
    <row r="23" spans="1:4">
      <c r="A23" t="s">
        <v>20</v>
      </c>
      <c r="B23">
        <v>723</v>
      </c>
      <c r="C23">
        <v>824</v>
      </c>
      <c r="D23">
        <v>1547</v>
      </c>
    </row>
    <row r="24" spans="1:4">
      <c r="A24" t="s">
        <v>21</v>
      </c>
      <c r="B24">
        <v>628</v>
      </c>
      <c r="C24">
        <v>711</v>
      </c>
      <c r="D24">
        <v>1339</v>
      </c>
    </row>
    <row r="25" spans="1:4">
      <c r="A25" t="s">
        <v>22</v>
      </c>
      <c r="B25">
        <v>575</v>
      </c>
      <c r="C25">
        <v>713</v>
      </c>
      <c r="D25">
        <v>1288</v>
      </c>
    </row>
    <row r="26" spans="1:4">
      <c r="A26" t="s">
        <v>23</v>
      </c>
      <c r="B26">
        <v>474</v>
      </c>
      <c r="C26">
        <v>570</v>
      </c>
      <c r="D26">
        <v>1044</v>
      </c>
    </row>
    <row r="27" spans="1:4">
      <c r="A27" t="s">
        <v>24</v>
      </c>
      <c r="B27">
        <v>429</v>
      </c>
      <c r="C27">
        <v>583</v>
      </c>
      <c r="D27">
        <v>1012</v>
      </c>
    </row>
    <row r="28" spans="1:4">
      <c r="A28" t="s">
        <v>25</v>
      </c>
      <c r="B28">
        <v>486</v>
      </c>
      <c r="C28">
        <v>634</v>
      </c>
      <c r="D28">
        <v>1120</v>
      </c>
    </row>
    <row r="29" spans="1:4">
      <c r="A29" t="s">
        <v>26</v>
      </c>
      <c r="B29">
        <v>449</v>
      </c>
      <c r="C29">
        <v>586</v>
      </c>
      <c r="D29">
        <v>1035</v>
      </c>
    </row>
    <row r="30" spans="1:4">
      <c r="A30" t="s">
        <v>27</v>
      </c>
      <c r="B30">
        <v>477</v>
      </c>
      <c r="C30">
        <v>593</v>
      </c>
      <c r="D30">
        <v>1070</v>
      </c>
    </row>
    <row r="31" spans="1:4">
      <c r="A31" t="s">
        <v>28</v>
      </c>
      <c r="B31">
        <v>426</v>
      </c>
      <c r="C31">
        <v>657</v>
      </c>
      <c r="D31">
        <v>1083</v>
      </c>
    </row>
    <row r="32" spans="1:4">
      <c r="A32" t="s">
        <v>29</v>
      </c>
      <c r="B32">
        <v>472</v>
      </c>
      <c r="C32">
        <v>579</v>
      </c>
      <c r="D32">
        <v>1051</v>
      </c>
    </row>
    <row r="33" spans="1:4">
      <c r="A33" t="s">
        <v>30</v>
      </c>
      <c r="B33">
        <v>501</v>
      </c>
      <c r="C33">
        <v>621</v>
      </c>
      <c r="D33">
        <v>1122</v>
      </c>
    </row>
    <row r="34" spans="1:4">
      <c r="A34" t="s">
        <v>31</v>
      </c>
      <c r="B34">
        <v>450</v>
      </c>
      <c r="C34">
        <v>526</v>
      </c>
      <c r="D34">
        <v>976</v>
      </c>
    </row>
    <row r="35" spans="1:4">
      <c r="A35" t="s">
        <v>32</v>
      </c>
      <c r="B35">
        <v>494</v>
      </c>
      <c r="C35">
        <v>509</v>
      </c>
      <c r="D35">
        <v>1003</v>
      </c>
    </row>
    <row r="36" spans="1:4">
      <c r="A36" t="s">
        <v>33</v>
      </c>
      <c r="B36">
        <v>418</v>
      </c>
      <c r="C36">
        <v>463</v>
      </c>
      <c r="D36">
        <v>881</v>
      </c>
    </row>
    <row r="37" spans="1:4">
      <c r="A37" t="s">
        <v>34</v>
      </c>
      <c r="B37">
        <v>415</v>
      </c>
      <c r="C37">
        <v>474</v>
      </c>
      <c r="D37">
        <v>889</v>
      </c>
    </row>
    <row r="38" spans="1:4">
      <c r="A38" t="s">
        <v>35</v>
      </c>
      <c r="B38">
        <v>445</v>
      </c>
      <c r="C38">
        <v>475</v>
      </c>
      <c r="D38">
        <v>920</v>
      </c>
    </row>
    <row r="39" spans="1:4">
      <c r="A39" t="s">
        <v>36</v>
      </c>
      <c r="B39">
        <v>421</v>
      </c>
      <c r="C39">
        <v>406</v>
      </c>
      <c r="D39">
        <v>827</v>
      </c>
    </row>
    <row r="40" spans="1:4">
      <c r="A40" t="s">
        <v>37</v>
      </c>
      <c r="B40">
        <v>390</v>
      </c>
      <c r="C40">
        <v>416</v>
      </c>
      <c r="D40">
        <v>806</v>
      </c>
    </row>
    <row r="41" spans="1:4">
      <c r="A41" t="s">
        <v>38</v>
      </c>
      <c r="B41">
        <v>432</v>
      </c>
      <c r="C41">
        <v>478</v>
      </c>
      <c r="D41">
        <v>910</v>
      </c>
    </row>
    <row r="42" spans="1:4">
      <c r="A42" t="s">
        <v>39</v>
      </c>
      <c r="B42">
        <v>386</v>
      </c>
      <c r="C42">
        <v>384</v>
      </c>
      <c r="D42">
        <v>770</v>
      </c>
    </row>
    <row r="43" spans="1:4">
      <c r="A43" t="s">
        <v>40</v>
      </c>
      <c r="B43">
        <v>427</v>
      </c>
      <c r="C43">
        <v>390</v>
      </c>
      <c r="D43">
        <v>817</v>
      </c>
    </row>
    <row r="44" spans="1:4">
      <c r="A44" t="s">
        <v>41</v>
      </c>
      <c r="B44">
        <v>352</v>
      </c>
      <c r="C44">
        <v>361</v>
      </c>
      <c r="D44">
        <v>713</v>
      </c>
    </row>
    <row r="45" spans="1:4">
      <c r="A45" t="s">
        <v>42</v>
      </c>
      <c r="B45">
        <v>328</v>
      </c>
      <c r="C45">
        <v>288</v>
      </c>
      <c r="D45">
        <v>616</v>
      </c>
    </row>
    <row r="46" spans="1:4">
      <c r="A46" t="s">
        <v>43</v>
      </c>
      <c r="B46">
        <v>288</v>
      </c>
      <c r="C46">
        <v>319</v>
      </c>
      <c r="D46">
        <v>607</v>
      </c>
    </row>
    <row r="47" spans="1:4">
      <c r="A47" t="s">
        <v>44</v>
      </c>
      <c r="B47">
        <v>281</v>
      </c>
      <c r="C47">
        <v>263</v>
      </c>
      <c r="D47">
        <v>544</v>
      </c>
    </row>
    <row r="48" spans="1:4">
      <c r="A48" t="s">
        <v>45</v>
      </c>
      <c r="B48">
        <v>350</v>
      </c>
      <c r="C48">
        <v>280</v>
      </c>
      <c r="D48">
        <v>630</v>
      </c>
    </row>
    <row r="49" spans="1:10">
      <c r="A49" t="s">
        <v>46</v>
      </c>
      <c r="B49">
        <v>215</v>
      </c>
      <c r="C49">
        <v>179</v>
      </c>
      <c r="D49">
        <v>394</v>
      </c>
    </row>
    <row r="50" spans="1:10">
      <c r="A50" t="s">
        <v>47</v>
      </c>
      <c r="B50">
        <v>165</v>
      </c>
      <c r="C50">
        <v>193</v>
      </c>
      <c r="D50">
        <v>358</v>
      </c>
    </row>
    <row r="51" spans="1:10">
      <c r="A51" t="s">
        <v>48</v>
      </c>
      <c r="B51">
        <v>210</v>
      </c>
      <c r="C51">
        <v>216</v>
      </c>
      <c r="D51">
        <v>426</v>
      </c>
    </row>
    <row r="52" spans="1:10">
      <c r="A52" t="s">
        <v>49</v>
      </c>
      <c r="B52">
        <v>298</v>
      </c>
      <c r="C52">
        <v>263</v>
      </c>
      <c r="D52">
        <v>561</v>
      </c>
    </row>
    <row r="53" spans="1:10">
      <c r="A53" t="s">
        <v>50</v>
      </c>
      <c r="B53">
        <v>206</v>
      </c>
      <c r="C53">
        <v>272</v>
      </c>
      <c r="D53">
        <v>478</v>
      </c>
      <c r="F53" t="s">
        <v>130</v>
      </c>
      <c r="G53" s="2" t="s">
        <v>131</v>
      </c>
      <c r="H53">
        <f>500*(B28+B33+B38+B43+B48+B53+B58+B63)/SUM(B26:B65)</f>
        <v>110.47863384911409</v>
      </c>
      <c r="I53">
        <f>500*(C28+C33+C38+C43+C48+C53+C58+C63)/SUM(C26:C65)</f>
        <v>107.23368183102572</v>
      </c>
      <c r="J53">
        <f>500*(D28+D33+D38+D43+D48+D53+D58+D63)/SUM(D26:D65)</f>
        <v>108.75361448045363</v>
      </c>
    </row>
    <row r="54" spans="1:10">
      <c r="A54" t="s">
        <v>51</v>
      </c>
      <c r="B54">
        <v>199</v>
      </c>
      <c r="C54">
        <v>269</v>
      </c>
      <c r="D54">
        <v>468</v>
      </c>
      <c r="G54" t="s">
        <v>132</v>
      </c>
      <c r="H54">
        <f>500*(B53+B59+B63+B68+B73+B78+B83+B88+B93)/SUM(B53:B100)</f>
        <v>121.01449275362319</v>
      </c>
      <c r="I54">
        <f>500*(C53+C59+C63+C68+C73+C78+C83+C88+C93)/SUM(C53:C100)</f>
        <v>121.33333333333333</v>
      </c>
      <c r="J54">
        <f>500*(D53+D59+D63+D68+D73+D78+D83+D88+D93)/SUM(D53:D100)</f>
        <v>121.18811881188118</v>
      </c>
    </row>
    <row r="55" spans="1:10">
      <c r="A55" t="s">
        <v>52</v>
      </c>
      <c r="B55">
        <v>155</v>
      </c>
      <c r="C55">
        <v>247</v>
      </c>
      <c r="D55">
        <v>402</v>
      </c>
      <c r="G55" t="s">
        <v>133</v>
      </c>
      <c r="H55">
        <f>500*(B63+B68+B73+B78+B83+B88+B93)/SUM(B63:B100)</f>
        <v>124.93599590373783</v>
      </c>
      <c r="I55">
        <f>500*(C63+C68+C73+C78+C83+C88+C93)/SUM(C63:C100)</f>
        <v>128.06343104276789</v>
      </c>
      <c r="J55">
        <f>500*(D63+D68+D73+D78+D83+D88+D93)/SUM(D63:D100)</f>
        <v>126.54933068914229</v>
      </c>
    </row>
    <row r="56" spans="1:10">
      <c r="A56" t="s">
        <v>53</v>
      </c>
      <c r="B56">
        <v>174</v>
      </c>
      <c r="C56">
        <v>229</v>
      </c>
      <c r="D56">
        <v>403</v>
      </c>
    </row>
    <row r="57" spans="1:10">
      <c r="A57" t="s">
        <v>54</v>
      </c>
      <c r="B57">
        <v>162</v>
      </c>
      <c r="C57">
        <v>193</v>
      </c>
      <c r="D57">
        <v>355</v>
      </c>
      <c r="F57" t="s">
        <v>134</v>
      </c>
    </row>
    <row r="58" spans="1:10">
      <c r="A58" t="s">
        <v>55</v>
      </c>
      <c r="B58">
        <v>171</v>
      </c>
      <c r="C58">
        <v>220</v>
      </c>
      <c r="D58">
        <v>391</v>
      </c>
      <c r="G58" t="s">
        <v>135</v>
      </c>
      <c r="H58">
        <f>100*(+SUM(B53:B99)/B102)</f>
        <v>8.5495502193145487</v>
      </c>
      <c r="I58">
        <f>100*(+SUM(C53:C99)/C102)</f>
        <v>9.6597428752078294</v>
      </c>
      <c r="J58">
        <f>100*(+SUM(D53:D99)/D102)</f>
        <v>9.1203525332305908</v>
      </c>
    </row>
    <row r="59" spans="1:10">
      <c r="A59" t="s">
        <v>56</v>
      </c>
      <c r="B59">
        <v>141</v>
      </c>
      <c r="C59">
        <v>196</v>
      </c>
      <c r="D59">
        <v>337</v>
      </c>
      <c r="G59" t="s">
        <v>133</v>
      </c>
      <c r="H59">
        <f>100*(+SUM(B63:B99)/B102)</f>
        <v>4.83978886328154</v>
      </c>
      <c r="I59">
        <f>100*(+SUM(C63:C99)/C102)</f>
        <v>4.8731939208018176</v>
      </c>
      <c r="J59">
        <f>100*(+SUM(D63:D99)/D102)</f>
        <v>4.8569639761125023</v>
      </c>
    </row>
    <row r="60" spans="1:10">
      <c r="A60" t="s">
        <v>57</v>
      </c>
      <c r="B60">
        <v>105</v>
      </c>
      <c r="C60">
        <v>162</v>
      </c>
      <c r="D60">
        <v>267</v>
      </c>
      <c r="G60" t="s">
        <v>136</v>
      </c>
      <c r="H60">
        <f>100*(+SUM(B73:B99)/B102)</f>
        <v>1.9378980497112976</v>
      </c>
      <c r="I60">
        <f>100*(+SUM(C73:C99)/C102)</f>
        <v>2.1216307987729199</v>
      </c>
      <c r="J60">
        <f>100*(+SUM(D73:D99)/D102)</f>
        <v>2.0323637064149489</v>
      </c>
    </row>
    <row r="61" spans="1:10">
      <c r="A61" t="s">
        <v>58</v>
      </c>
      <c r="B61">
        <v>108</v>
      </c>
      <c r="C61">
        <v>141</v>
      </c>
      <c r="D61">
        <v>249</v>
      </c>
      <c r="G61" t="s">
        <v>137</v>
      </c>
      <c r="H61">
        <f>100*(+SUM(B83:B99)/B102)</f>
        <v>0.62944514658141892</v>
      </c>
      <c r="I61">
        <f>100*(+SUM(C83:C99)/C102)</f>
        <v>0.64164110249865347</v>
      </c>
      <c r="J61">
        <f>100*(+SUM(D83:D99)/D102)</f>
        <v>0.6357156617222115</v>
      </c>
    </row>
    <row r="62" spans="1:10">
      <c r="A62" t="s">
        <v>59</v>
      </c>
      <c r="B62">
        <v>76</v>
      </c>
      <c r="C62">
        <v>115</v>
      </c>
      <c r="D62">
        <v>191</v>
      </c>
    </row>
    <row r="63" spans="1:10">
      <c r="A63" t="s">
        <v>60</v>
      </c>
      <c r="B63">
        <v>170</v>
      </c>
      <c r="C63">
        <v>144</v>
      </c>
      <c r="D63">
        <v>314</v>
      </c>
      <c r="F63" t="s">
        <v>138</v>
      </c>
      <c r="G63" t="s">
        <v>135</v>
      </c>
      <c r="H63">
        <f>100*(+SUM(B53:B101)/SUM(C53:C101))</f>
        <v>83.624031007751938</v>
      </c>
    </row>
    <row r="64" spans="1:10">
      <c r="A64" t="s">
        <v>61</v>
      </c>
      <c r="B64">
        <v>161</v>
      </c>
      <c r="C64">
        <v>131</v>
      </c>
      <c r="D64">
        <v>292</v>
      </c>
      <c r="G64" t="s">
        <v>133</v>
      </c>
      <c r="H64">
        <f>100*(+SUM(B63:B101)/SUM(C63:C101))</f>
        <v>93.809980806142036</v>
      </c>
    </row>
    <row r="65" spans="1:9">
      <c r="A65" t="s">
        <v>62</v>
      </c>
      <c r="B65">
        <v>166</v>
      </c>
      <c r="C65">
        <v>131</v>
      </c>
      <c r="D65">
        <v>297</v>
      </c>
      <c r="G65" t="s">
        <v>136</v>
      </c>
      <c r="H65">
        <f>100*(+SUM(B73:B101)/SUM(C73:C101))</f>
        <v>86.248624862486238</v>
      </c>
    </row>
    <row r="66" spans="1:9">
      <c r="A66" t="s">
        <v>63</v>
      </c>
      <c r="B66">
        <v>117</v>
      </c>
      <c r="C66">
        <v>122</v>
      </c>
      <c r="D66">
        <v>239</v>
      </c>
      <c r="G66" t="s">
        <v>137</v>
      </c>
      <c r="H66">
        <f>100*(+SUM(B83:B101)/SUM(C83:C101))</f>
        <v>92.418772563176901</v>
      </c>
    </row>
    <row r="67" spans="1:9">
      <c r="A67" t="s">
        <v>64</v>
      </c>
      <c r="B67">
        <v>110</v>
      </c>
      <c r="C67">
        <v>105</v>
      </c>
      <c r="D67">
        <v>215</v>
      </c>
    </row>
    <row r="68" spans="1:9">
      <c r="A68" t="s">
        <v>65</v>
      </c>
      <c r="B68">
        <v>131</v>
      </c>
      <c r="C68">
        <v>156</v>
      </c>
      <c r="D68">
        <v>287</v>
      </c>
      <c r="F68" t="s">
        <v>139</v>
      </c>
      <c r="G68" t="s">
        <v>140</v>
      </c>
      <c r="H68">
        <f>100*(+SUM(B3:B52)/SUM(C3:C52))</f>
        <v>95.660401814646789</v>
      </c>
    </row>
    <row r="69" spans="1:9">
      <c r="A69" t="s">
        <v>66</v>
      </c>
      <c r="B69">
        <v>81</v>
      </c>
      <c r="C69">
        <v>95</v>
      </c>
      <c r="D69">
        <v>176</v>
      </c>
      <c r="G69" t="s">
        <v>141</v>
      </c>
      <c r="H69">
        <f>100*(+SUM(B53:B62)/SUM(C53:C62))</f>
        <v>73.23874755381604</v>
      </c>
    </row>
    <row r="70" spans="1:9">
      <c r="A70" t="s">
        <v>67</v>
      </c>
      <c r="B70">
        <v>89</v>
      </c>
      <c r="C70">
        <v>99</v>
      </c>
      <c r="D70">
        <v>188</v>
      </c>
      <c r="G70" t="s">
        <v>142</v>
      </c>
      <c r="H70">
        <f>100*(+SUM(B63:B72)/SUM(C63:C72))</f>
        <v>99.659574468085111</v>
      </c>
    </row>
    <row r="71" spans="1:9">
      <c r="A71" t="s">
        <v>68</v>
      </c>
      <c r="B71">
        <v>82</v>
      </c>
      <c r="C71">
        <v>116</v>
      </c>
      <c r="D71">
        <v>198</v>
      </c>
      <c r="G71" t="s">
        <v>143</v>
      </c>
      <c r="H71">
        <f>100*(+SUM(B73:B82)/SUM(C73:C82))</f>
        <v>83.544303797468359</v>
      </c>
    </row>
    <row r="72" spans="1:9">
      <c r="A72" t="s">
        <v>69</v>
      </c>
      <c r="B72">
        <v>64</v>
      </c>
      <c r="C72">
        <v>76</v>
      </c>
      <c r="D72">
        <v>140</v>
      </c>
      <c r="G72" t="s">
        <v>137</v>
      </c>
      <c r="H72">
        <f>100*(+SUM(B83:B100)/SUM(C83:C100))</f>
        <v>92.700729927007302</v>
      </c>
    </row>
    <row r="73" spans="1:9">
      <c r="A73" t="s">
        <v>70</v>
      </c>
      <c r="B73">
        <v>78</v>
      </c>
      <c r="C73">
        <v>87</v>
      </c>
      <c r="D73">
        <v>165</v>
      </c>
    </row>
    <row r="74" spans="1:9">
      <c r="A74" t="s">
        <v>71</v>
      </c>
      <c r="B74">
        <v>66</v>
      </c>
      <c r="C74">
        <v>82</v>
      </c>
      <c r="D74">
        <v>148</v>
      </c>
      <c r="F74" t="s">
        <v>144</v>
      </c>
    </row>
    <row r="75" spans="1:9">
      <c r="A75" t="s">
        <v>72</v>
      </c>
      <c r="B75">
        <v>63</v>
      </c>
      <c r="C75">
        <v>83</v>
      </c>
      <c r="D75">
        <v>146</v>
      </c>
      <c r="G75" t="s">
        <v>133</v>
      </c>
      <c r="H75">
        <f>100*(+SUM(B63:B100)/SUM(B$29:B100))</f>
        <v>15.574162679425838</v>
      </c>
      <c r="I75">
        <f>100*(+SUM(C63:C100)/SUM(C$29:C$100))</f>
        <v>14.817715750498433</v>
      </c>
    </row>
    <row r="76" spans="1:9">
      <c r="A76" t="s">
        <v>73</v>
      </c>
      <c r="B76">
        <v>57</v>
      </c>
      <c r="C76">
        <v>68</v>
      </c>
      <c r="D76">
        <v>125</v>
      </c>
      <c r="G76" t="s">
        <v>136</v>
      </c>
      <c r="H76">
        <f>100*(+SUM(B73:B100)/SUM(B$29:B$106))</f>
        <v>1.4784006049721146</v>
      </c>
      <c r="I76">
        <f>100*(+SUM(C73:C100)/SUM(C$29:C$100))</f>
        <v>6.451153517516377</v>
      </c>
    </row>
    <row r="77" spans="1:9">
      <c r="A77" t="s">
        <v>74</v>
      </c>
      <c r="B77">
        <v>50</v>
      </c>
      <c r="C77">
        <v>55</v>
      </c>
      <c r="D77">
        <v>105</v>
      </c>
      <c r="G77" t="s">
        <v>137</v>
      </c>
      <c r="H77">
        <f>100*(+SUM(B83:B100)/SUM(B$29:B$106))</f>
        <v>0.48019661593723412</v>
      </c>
      <c r="I77">
        <f>100*(+SUM(C83:C100)/SUM(C$29:C$100))</f>
        <v>1.9510111079464538</v>
      </c>
    </row>
    <row r="78" spans="1:9">
      <c r="A78" t="s">
        <v>75</v>
      </c>
      <c r="B78">
        <v>53</v>
      </c>
      <c r="C78">
        <v>73</v>
      </c>
      <c r="D78">
        <v>126</v>
      </c>
    </row>
    <row r="79" spans="1:9">
      <c r="A79" t="s">
        <v>76</v>
      </c>
      <c r="B79">
        <v>40</v>
      </c>
      <c r="C79">
        <v>43</v>
      </c>
      <c r="D79">
        <v>83</v>
      </c>
      <c r="F79" t="s">
        <v>145</v>
      </c>
    </row>
    <row r="80" spans="1:9">
      <c r="A80" t="s">
        <v>77</v>
      </c>
      <c r="B80">
        <v>31</v>
      </c>
      <c r="C80">
        <v>44</v>
      </c>
      <c r="D80">
        <v>75</v>
      </c>
      <c r="F80" t="s">
        <v>146</v>
      </c>
      <c r="G80" t="s">
        <v>147</v>
      </c>
    </row>
    <row r="81" spans="1:7">
      <c r="A81" t="s">
        <v>78</v>
      </c>
      <c r="B81">
        <v>46</v>
      </c>
      <c r="C81">
        <v>54</v>
      </c>
      <c r="D81">
        <v>100</v>
      </c>
      <c r="F81">
        <f>+B63/SUM(B59:B68)</f>
        <v>0.13229571984435798</v>
      </c>
      <c r="G81">
        <f>+C63/SUM(C59:C68)</f>
        <v>0.10263720598717035</v>
      </c>
    </row>
    <row r="82" spans="1:7">
      <c r="A82" t="s">
        <v>79</v>
      </c>
      <c r="B82">
        <v>44</v>
      </c>
      <c r="C82">
        <v>43</v>
      </c>
      <c r="D82">
        <v>87</v>
      </c>
      <c r="E82" t="s">
        <v>148</v>
      </c>
      <c r="F82">
        <f>+SUM(B83:B100)/SUM(B63:B100)</f>
        <v>0.1300563236047107</v>
      </c>
      <c r="G82">
        <f>+SUM(C83:C100)/SUM(C63:C100)</f>
        <v>0.13166746756367131</v>
      </c>
    </row>
    <row r="83" spans="1:7">
      <c r="A83" t="s">
        <v>80</v>
      </c>
      <c r="B83">
        <v>33</v>
      </c>
      <c r="C83">
        <v>53</v>
      </c>
      <c r="D83">
        <v>86</v>
      </c>
    </row>
    <row r="84" spans="1:7">
      <c r="A84" t="s">
        <v>81</v>
      </c>
      <c r="B84">
        <v>47</v>
      </c>
      <c r="C84">
        <v>32</v>
      </c>
      <c r="D84">
        <v>79</v>
      </c>
    </row>
    <row r="85" spans="1:7">
      <c r="A85" t="s">
        <v>82</v>
      </c>
      <c r="B85">
        <v>33</v>
      </c>
      <c r="C85">
        <v>34</v>
      </c>
      <c r="D85">
        <v>67</v>
      </c>
    </row>
    <row r="86" spans="1:7">
      <c r="A86" t="s">
        <v>83</v>
      </c>
      <c r="B86">
        <v>21</v>
      </c>
      <c r="C86">
        <v>26</v>
      </c>
      <c r="D86">
        <v>47</v>
      </c>
    </row>
    <row r="87" spans="1:7">
      <c r="A87" t="s">
        <v>84</v>
      </c>
      <c r="B87">
        <v>15</v>
      </c>
      <c r="C87">
        <v>18</v>
      </c>
      <c r="D87">
        <v>33</v>
      </c>
    </row>
    <row r="88" spans="1:7">
      <c r="A88" t="s">
        <v>85</v>
      </c>
      <c r="B88">
        <v>17</v>
      </c>
      <c r="C88">
        <v>11</v>
      </c>
      <c r="D88">
        <v>28</v>
      </c>
    </row>
    <row r="89" spans="1:7">
      <c r="A89" t="s">
        <v>86</v>
      </c>
      <c r="B89">
        <v>12</v>
      </c>
      <c r="C89">
        <v>13</v>
      </c>
      <c r="D89">
        <v>25</v>
      </c>
    </row>
    <row r="90" spans="1:7">
      <c r="A90" t="s">
        <v>87</v>
      </c>
      <c r="B90">
        <v>13</v>
      </c>
      <c r="C90">
        <v>10</v>
      </c>
      <c r="D90">
        <v>23</v>
      </c>
    </row>
    <row r="91" spans="1:7">
      <c r="A91" t="s">
        <v>88</v>
      </c>
      <c r="B91">
        <v>13</v>
      </c>
      <c r="C91">
        <v>11</v>
      </c>
      <c r="D91">
        <v>24</v>
      </c>
    </row>
    <row r="92" spans="1:7">
      <c r="A92" t="s">
        <v>89</v>
      </c>
      <c r="B92">
        <v>14</v>
      </c>
      <c r="C92">
        <v>15</v>
      </c>
      <c r="D92">
        <v>29</v>
      </c>
    </row>
    <row r="93" spans="1:7">
      <c r="A93" t="s">
        <v>90</v>
      </c>
      <c r="B93">
        <v>6</v>
      </c>
      <c r="C93">
        <v>9</v>
      </c>
      <c r="D93">
        <v>15</v>
      </c>
    </row>
    <row r="94" spans="1:7">
      <c r="A94" t="s">
        <v>91</v>
      </c>
      <c r="B94">
        <v>6</v>
      </c>
      <c r="C94">
        <v>4</v>
      </c>
      <c r="D94">
        <v>10</v>
      </c>
    </row>
    <row r="95" spans="1:7">
      <c r="A95" t="s">
        <v>92</v>
      </c>
      <c r="B95">
        <v>5</v>
      </c>
      <c r="C95">
        <v>8</v>
      </c>
      <c r="D95">
        <v>13</v>
      </c>
    </row>
    <row r="96" spans="1:7">
      <c r="A96" t="s">
        <v>93</v>
      </c>
      <c r="B96">
        <v>7</v>
      </c>
      <c r="C96">
        <v>8</v>
      </c>
      <c r="D96">
        <v>15</v>
      </c>
    </row>
    <row r="97" spans="1:4">
      <c r="A97" t="s">
        <v>94</v>
      </c>
      <c r="B97">
        <v>2</v>
      </c>
      <c r="C97">
        <v>4</v>
      </c>
      <c r="D97">
        <v>6</v>
      </c>
    </row>
    <row r="98" spans="1:4">
      <c r="A98" t="s">
        <v>95</v>
      </c>
      <c r="B98">
        <v>10</v>
      </c>
      <c r="C98">
        <v>18</v>
      </c>
      <c r="D98">
        <v>28</v>
      </c>
    </row>
    <row r="99" spans="1:4">
      <c r="B99">
        <v>0</v>
      </c>
      <c r="C99">
        <v>0</v>
      </c>
      <c r="D99">
        <v>0</v>
      </c>
    </row>
    <row r="100" spans="1:4">
      <c r="B100">
        <v>0</v>
      </c>
      <c r="C100">
        <v>0</v>
      </c>
      <c r="D100">
        <v>0</v>
      </c>
    </row>
    <row r="101" spans="1:4">
      <c r="A101" t="s">
        <v>149</v>
      </c>
      <c r="B101">
        <v>2</v>
      </c>
      <c r="C101">
        <v>3</v>
      </c>
      <c r="D101">
        <v>5</v>
      </c>
    </row>
    <row r="102" spans="1:4">
      <c r="A102" t="s">
        <v>97</v>
      </c>
      <c r="B102">
        <v>40353</v>
      </c>
      <c r="C102">
        <v>42703</v>
      </c>
      <c r="D102">
        <v>83056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BF1993</vt:lpstr>
      <vt:lpstr>BF1998</vt:lpstr>
      <vt:lpstr>BF 2003</vt:lpstr>
      <vt:lpstr>BF2010</vt:lpstr>
      <vt:lpstr>Mali1995-6</vt:lpstr>
      <vt:lpstr>Mali2001</vt:lpstr>
      <vt:lpstr>Mali 2006 </vt:lpstr>
      <vt:lpstr>Mali2012-3</vt:lpstr>
      <vt:lpstr>Kenya1993</vt:lpstr>
      <vt:lpstr>Kenya1998</vt:lpstr>
      <vt:lpstr>Kenya 2003</vt:lpstr>
      <vt:lpstr>Kenya 2008-9</vt:lpstr>
      <vt:lpstr>Tanzania1991-2</vt:lpstr>
      <vt:lpstr>Tanzania1996</vt:lpstr>
      <vt:lpstr>Tanzania1999</vt:lpstr>
      <vt:lpstr>Tanzania 2004-5</vt:lpstr>
      <vt:lpstr>tanzania 2010</vt:lpstr>
      <vt:lpstr>Zambia1992</vt:lpstr>
      <vt:lpstr>Zambia1996</vt:lpstr>
      <vt:lpstr>Zambia2001</vt:lpstr>
      <vt:lpstr>zambia 2007</vt:lpstr>
      <vt:lpstr>Zambia2013-4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Randall</dc:creator>
  <cp:lastModifiedBy>Sara Randall</cp:lastModifiedBy>
  <dcterms:created xsi:type="dcterms:W3CDTF">2015-08-05T11:44:33Z</dcterms:created>
  <dcterms:modified xsi:type="dcterms:W3CDTF">2015-08-06T08:16:58Z</dcterms:modified>
</cp:coreProperties>
</file>